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I. INF.PROGRAMATICA\"/>
    </mc:Choice>
  </mc:AlternateContent>
  <xr:revisionPtr revIDLastSave="0" documentId="13_ncr:1_{5A93AE41-5FF9-426B-A74B-515A297DC072}" xr6:coauthVersionLast="47" xr6:coauthVersionMax="47" xr10:uidLastSave="{00000000-0000-0000-0000-000000000000}"/>
  <bookViews>
    <workbookView xWindow="-120" yWindow="-120" windowWidth="20730" windowHeight="11160" tabRatio="910" xr2:uid="{00000000-000D-0000-FFFF-FFFF00000000}"/>
  </bookViews>
  <sheets>
    <sheet name="Principio rector 3" sheetId="2" r:id="rId1"/>
    <sheet name="politica publica 3.1" sheetId="3" r:id="rId2"/>
    <sheet name="estrategia 3.1.2" sheetId="4" r:id="rId3"/>
    <sheet name="estrategia 3.1.6" sheetId="71" r:id="rId4"/>
    <sheet name="estrategia 3.1.8" sheetId="35" r:id="rId5"/>
    <sheet name="estrategia 3.1.11" sheetId="72" r:id="rId6"/>
    <sheet name="estrategia 3.1.12 " sheetId="93" r:id="rId7"/>
    <sheet name="politica publica 3.2" sheetId="6" r:id="rId8"/>
    <sheet name="estrategia 3.2.1" sheetId="96" r:id="rId9"/>
    <sheet name="estrategia 3.2.1 (1) " sheetId="94" r:id="rId10"/>
    <sheet name="estrategia 3.2.2" sheetId="107" r:id="rId11"/>
    <sheet name="estrategia 3.2.6" sheetId="74" r:id="rId12"/>
    <sheet name="estrategia 3.2.8" sheetId="50" r:id="rId13"/>
    <sheet name="politica publica 3.3" sheetId="58" r:id="rId14"/>
    <sheet name="estrategia 3.3.1" sheetId="70" r:id="rId15"/>
    <sheet name="estrategia 3.3.2" sheetId="108" r:id="rId16"/>
    <sheet name="estrategia 3.3.3" sheetId="76" r:id="rId17"/>
    <sheet name="politica publica 3.4" sheetId="12" r:id="rId18"/>
    <sheet name="estrategia 3.4.6" sheetId="77" r:id="rId19"/>
    <sheet name="estrategia 3.4.8" sheetId="78" r:id="rId20"/>
    <sheet name="politica publica 3.5" sheetId="60" r:id="rId21"/>
    <sheet name="estrategia 3.5.2" sheetId="62" r:id="rId22"/>
    <sheet name="estrategia 3.5.2 (1)" sheetId="105" r:id="rId23"/>
    <sheet name="politica publica 3.6" sheetId="97" r:id="rId24"/>
    <sheet name="estrategia 3.6.1" sheetId="98" r:id="rId25"/>
    <sheet name="estrategia 3.6.3" sheetId="99" r:id="rId26"/>
    <sheet name="estrategia 3.6.4" sheetId="100" r:id="rId27"/>
    <sheet name="estrategia 3.6.5" sheetId="101" r:id="rId28"/>
    <sheet name="estrategia 3.6.6" sheetId="102" r:id="rId29"/>
    <sheet name="estrategia 3.6.7" sheetId="106" r:id="rId30"/>
    <sheet name="estrategia 3.6.8" sheetId="104" r:id="rId31"/>
    <sheet name="politica publica 3.7" sheetId="25" r:id="rId32"/>
    <sheet name="estrategia 3.7.1" sheetId="26" r:id="rId33"/>
    <sheet name="estrategia 3.7.2" sheetId="83" r:id="rId34"/>
    <sheet name="estrategia 3.7.5" sheetId="91" r:id="rId35"/>
    <sheet name="estrategia 3.7.6" sheetId="85" r:id="rId36"/>
  </sheets>
  <definedNames>
    <definedName name="_xlnm.Print_Area" localSheetId="5">'estrategia 3.1.11'!$A$1:$Q$62</definedName>
    <definedName name="_xlnm.Print_Area" localSheetId="6">'estrategia 3.1.12 '!$A$1:$Q$49</definedName>
    <definedName name="_xlnm.Print_Area" localSheetId="2">'estrategia 3.1.2'!$A$1:$Q$43</definedName>
    <definedName name="_xlnm.Print_Area" localSheetId="3">'estrategia 3.1.6'!$A$1:$Q$52</definedName>
    <definedName name="_xlnm.Print_Area" localSheetId="4">'estrategia 3.1.8'!$A$1:$Q$45</definedName>
    <definedName name="_xlnm.Print_Area" localSheetId="8">'estrategia 3.2.1'!$A$1:$Q$47</definedName>
    <definedName name="_xlnm.Print_Area" localSheetId="9">'estrategia 3.2.1 (1) '!$A$1:$Q$43</definedName>
    <definedName name="_xlnm.Print_Area" localSheetId="10">'estrategia 3.2.2'!$A$1:$Q$43</definedName>
    <definedName name="_xlnm.Print_Area" localSheetId="11">'estrategia 3.2.6'!$A$1:$Q$45</definedName>
    <definedName name="_xlnm.Print_Area" localSheetId="12">'estrategia 3.2.8'!$A$1:$Q$42</definedName>
    <definedName name="_xlnm.Print_Area" localSheetId="14">'estrategia 3.3.1'!$A$1:$Q$47</definedName>
    <definedName name="_xlnm.Print_Area" localSheetId="15">'estrategia 3.3.2'!$A$1:$Q$47</definedName>
    <definedName name="_xlnm.Print_Area" localSheetId="16">'estrategia 3.3.3'!$A$1:$Q$49</definedName>
    <definedName name="_xlnm.Print_Area" localSheetId="18">'estrategia 3.4.6'!$A$1:$Q$48</definedName>
    <definedName name="_xlnm.Print_Area" localSheetId="19">'estrategia 3.4.8'!$A$1:$Q$48</definedName>
    <definedName name="_xlnm.Print_Area" localSheetId="21">'estrategia 3.5.2'!$A$1:$Q$48</definedName>
    <definedName name="_xlnm.Print_Area" localSheetId="22">'estrategia 3.5.2 (1)'!$A$1:$Q$42</definedName>
    <definedName name="_xlnm.Print_Area" localSheetId="24">'estrategia 3.6.1'!$A$1:$Q$44</definedName>
    <definedName name="_xlnm.Print_Area" localSheetId="25">'estrategia 3.6.3'!$A$1:$Q$52</definedName>
    <definedName name="_xlnm.Print_Area" localSheetId="26">'estrategia 3.6.4'!$A$1:$Q$45</definedName>
    <definedName name="_xlnm.Print_Area" localSheetId="27">'estrategia 3.6.5'!$A$1:$Q$48</definedName>
    <definedName name="_xlnm.Print_Area" localSheetId="28">'estrategia 3.6.6'!$A$1:$Q$53</definedName>
    <definedName name="_xlnm.Print_Area" localSheetId="29">'estrategia 3.6.7'!$A$1:$Q$52</definedName>
    <definedName name="_xlnm.Print_Area" localSheetId="30">'estrategia 3.6.8'!$A$1:$Q$39</definedName>
    <definedName name="_xlnm.Print_Area" localSheetId="32">'estrategia 3.7.1'!$A$1:$Q$49</definedName>
    <definedName name="_xlnm.Print_Area" localSheetId="33">'estrategia 3.7.2'!$A$1:$Q$48</definedName>
    <definedName name="_xlnm.Print_Area" localSheetId="34">'estrategia 3.7.5'!$A$1:$Q$48</definedName>
    <definedName name="_xlnm.Print_Area" localSheetId="35">'estrategia 3.7.6'!$A$1:$Q$42</definedName>
    <definedName name="_xlnm.Print_Area" localSheetId="1">'politica publica 3.1'!$A$1:$Q$49</definedName>
    <definedName name="_xlnm.Print_Area" localSheetId="7">'politica publica 3.2'!$A$1:$Q$47</definedName>
    <definedName name="_xlnm.Print_Area" localSheetId="13">'politica publica 3.3'!$A$1:$Q$43</definedName>
    <definedName name="_xlnm.Print_Area" localSheetId="17">'politica publica 3.4'!$A$1:$Q$48</definedName>
    <definedName name="_xlnm.Print_Area" localSheetId="20">'politica publica 3.5'!$A$1:$Q$45</definedName>
    <definedName name="_xlnm.Print_Area" localSheetId="23">'politica publica 3.6'!$A$1:$Q$48</definedName>
    <definedName name="_xlnm.Print_Area" localSheetId="31">'politica publica 3.7'!$A$1:$Q$51</definedName>
    <definedName name="_xlnm.Print_Area" localSheetId="0">'Principio rector 3'!$A$1:$Q$46</definedName>
    <definedName name="_xlnm.Database" localSheetId="5">#REF!</definedName>
    <definedName name="_xlnm.Database" localSheetId="6">#REF!</definedName>
    <definedName name="_xlnm.Database" localSheetId="3">#REF!</definedName>
    <definedName name="_xlnm.Database" localSheetId="4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8">#REF!</definedName>
    <definedName name="_xlnm.Database" localSheetId="19">#REF!</definedName>
    <definedName name="_xlnm.Database" localSheetId="21">#REF!</definedName>
    <definedName name="_xlnm.Database" localSheetId="22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7">#REF!</definedName>
    <definedName name="_xlnm.Database" localSheetId="13">#REF!</definedName>
    <definedName name="_xlnm.Database" localSheetId="17">#REF!</definedName>
    <definedName name="_xlnm.Database" localSheetId="20">#REF!</definedName>
    <definedName name="_xlnm.Database" localSheetId="23">#REF!</definedName>
    <definedName name="_xlnm.Database" localSheetId="31">#REF!</definedName>
    <definedName name="_xlnm.Database">#REF!</definedName>
    <definedName name="MODELOCEDULA" localSheetId="5">#REF!</definedName>
    <definedName name="MODELOCEDULA" localSheetId="6">#REF!</definedName>
    <definedName name="MODELOCEDULA" localSheetId="3">#REF!</definedName>
    <definedName name="MODELOCEDULA" localSheetId="4">#REF!</definedName>
    <definedName name="MODELOCEDULA" localSheetId="8">#REF!</definedName>
    <definedName name="MODELOCEDULA" localSheetId="9">#REF!</definedName>
    <definedName name="MODELOCEDULA" localSheetId="10">#REF!</definedName>
    <definedName name="MODELOCEDULA" localSheetId="11">#REF!</definedName>
    <definedName name="MODELOCEDULA" localSheetId="12">#REF!</definedName>
    <definedName name="MODELOCEDULA" localSheetId="14">#REF!</definedName>
    <definedName name="MODELOCEDULA" localSheetId="15">#REF!</definedName>
    <definedName name="MODELOCEDULA" localSheetId="16">#REF!</definedName>
    <definedName name="MODELOCEDULA" localSheetId="18">#REF!</definedName>
    <definedName name="MODELOCEDULA" localSheetId="19">#REF!</definedName>
    <definedName name="MODELOCEDULA" localSheetId="21">#REF!</definedName>
    <definedName name="MODELOCEDULA" localSheetId="22">#REF!</definedName>
    <definedName name="MODELOCEDULA" localSheetId="24">#REF!</definedName>
    <definedName name="MODELOCEDULA" localSheetId="25">#REF!</definedName>
    <definedName name="MODELOCEDULA" localSheetId="26">#REF!</definedName>
    <definedName name="MODELOCEDULA" localSheetId="27">#REF!</definedName>
    <definedName name="MODELOCEDULA" localSheetId="28">#REF!</definedName>
    <definedName name="MODELOCEDULA" localSheetId="29">#REF!</definedName>
    <definedName name="MODELOCEDULA" localSheetId="30">#REF!</definedName>
    <definedName name="MODELOCEDULA" localSheetId="32">#REF!</definedName>
    <definedName name="MODELOCEDULA" localSheetId="33">#REF!</definedName>
    <definedName name="MODELOCEDULA" localSheetId="34">#REF!</definedName>
    <definedName name="MODELOCEDULA" localSheetId="35">#REF!</definedName>
    <definedName name="MODELOCEDULA" localSheetId="7">#REF!</definedName>
    <definedName name="MODELOCEDULA" localSheetId="13">#REF!</definedName>
    <definedName name="MODELOCEDULA" localSheetId="17">#REF!</definedName>
    <definedName name="MODELOCEDULA" localSheetId="20">#REF!</definedName>
    <definedName name="MODELOCEDULA" localSheetId="23">#REF!</definedName>
    <definedName name="MODELOCEDULA" localSheetId="31">#REF!</definedName>
    <definedName name="MODELOCEDU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4" i="70" l="1"/>
  <c r="G24" i="94" l="1"/>
  <c r="G23" i="94" s="1"/>
  <c r="G25" i="108" l="1"/>
  <c r="G24" i="108" s="1"/>
  <c r="G44" i="108" s="1"/>
  <c r="G24" i="107"/>
  <c r="G23" i="107" s="1"/>
  <c r="G23" i="106" l="1"/>
  <c r="G29" i="101"/>
  <c r="G23" i="50"/>
  <c r="G24" i="50"/>
  <c r="G33" i="2"/>
  <c r="G23" i="104"/>
  <c r="G23" i="102"/>
  <c r="G35" i="101"/>
  <c r="G34" i="101" s="1"/>
  <c r="G23" i="101"/>
  <c r="G23" i="100"/>
  <c r="G23" i="99"/>
  <c r="G24" i="98"/>
  <c r="G23" i="98" s="1"/>
  <c r="G30" i="97"/>
  <c r="G31" i="96" l="1"/>
  <c r="G23" i="96"/>
  <c r="A7" i="58" l="1"/>
  <c r="A7" i="6"/>
  <c r="A7" i="96" l="1"/>
  <c r="A7" i="108"/>
  <c r="A7" i="107"/>
  <c r="G32" i="93" l="1"/>
  <c r="G24" i="93"/>
  <c r="G25" i="85" l="1"/>
  <c r="G24" i="85" s="1"/>
  <c r="G25" i="70"/>
  <c r="G24" i="70" s="1"/>
  <c r="G40" i="58" l="1"/>
  <c r="G25" i="91" l="1"/>
  <c r="G24" i="91" s="1"/>
  <c r="G25" i="35" l="1"/>
  <c r="G24" i="35" s="1"/>
  <c r="G24" i="76" l="1"/>
  <c r="G25" i="74"/>
  <c r="G24" i="74" s="1"/>
  <c r="C10" i="74"/>
  <c r="G23" i="72" l="1"/>
  <c r="G24" i="71"/>
  <c r="G23" i="71" s="1"/>
  <c r="G25" i="26" l="1"/>
  <c r="G24" i="26" s="1"/>
  <c r="G24" i="4"/>
  <c r="G31" i="2" l="1"/>
  <c r="G27" i="2" l="1"/>
  <c r="G28" i="25" l="1"/>
  <c r="A7" i="3"/>
  <c r="A7" i="35" s="1"/>
  <c r="G35" i="2"/>
  <c r="G29" i="2"/>
  <c r="G25" i="2"/>
  <c r="G23" i="2"/>
  <c r="A7" i="4" l="1"/>
  <c r="A7" i="93" s="1"/>
  <c r="A7" i="71" l="1"/>
  <c r="A7" i="72"/>
  <c r="A7" i="94"/>
  <c r="A7" i="76" l="1"/>
  <c r="A7" i="70"/>
  <c r="A7" i="74"/>
  <c r="A7" i="50"/>
</calcChain>
</file>

<file path=xl/sharedStrings.xml><?xml version="1.0" encoding="utf-8"?>
<sst xmlns="http://schemas.openxmlformats.org/spreadsheetml/2006/main" count="1998" uniqueCount="284">
  <si>
    <t>Poder Ejecutivo del Estado de Zacatecas</t>
  </si>
  <si>
    <t>Descripción</t>
  </si>
  <si>
    <t xml:space="preserve"> </t>
  </si>
  <si>
    <t>Estrategia</t>
  </si>
  <si>
    <t>Objetivo de la Estrategia</t>
  </si>
  <si>
    <t xml:space="preserve">I n f o r m a c i ó n    P r o g r a m á t i c a </t>
  </si>
  <si>
    <t>Unidad de Medida</t>
  </si>
  <si>
    <t>Real Obtenida</t>
  </si>
  <si>
    <t>TOTALES</t>
  </si>
  <si>
    <t>% de Avance Respecto a:</t>
  </si>
  <si>
    <t>Secretaría del Campo</t>
  </si>
  <si>
    <t>Secretaría de Turismo</t>
  </si>
  <si>
    <t>Proyectada</t>
  </si>
  <si>
    <t>Modificada</t>
  </si>
  <si>
    <t xml:space="preserve">Aprobado  </t>
  </si>
  <si>
    <t xml:space="preserve">Modificado </t>
  </si>
  <si>
    <t xml:space="preserve">Devengado </t>
  </si>
  <si>
    <t xml:space="preserve">I n f o r m a c i ó n  P r e s u p u e s t a l </t>
  </si>
  <si>
    <t>Dependencia / Entidad</t>
  </si>
  <si>
    <t>Programática</t>
  </si>
  <si>
    <t>Presupuestal</t>
  </si>
  <si>
    <t>Meta Proyectada</t>
  </si>
  <si>
    <t>Meta Modificada</t>
  </si>
  <si>
    <t>Programas y Proyectos de Inversión</t>
  </si>
  <si>
    <t>Fuente de la Información Presupuestal: Sistema Integral de Información Financiera (SIIF).</t>
  </si>
  <si>
    <t>Estrategias</t>
  </si>
  <si>
    <t>Secretaría de Educación</t>
  </si>
  <si>
    <t>Instituto de Capacitación para el Trabajo</t>
  </si>
  <si>
    <t>Varios</t>
  </si>
  <si>
    <t>Educación Básica</t>
  </si>
  <si>
    <t>% de Variación Respecto a:</t>
  </si>
  <si>
    <t>Componente</t>
  </si>
  <si>
    <t xml:space="preserve">Desarrollo Económico </t>
  </si>
  <si>
    <t>Secretaría de Economía</t>
  </si>
  <si>
    <t>C.5 Acciones para la atracción de inversiones e impulso al fomento de las actividades industriales</t>
  </si>
  <si>
    <t>Incremento de la cobertura en la formación para y en el trabajo con visión de equidad de género.</t>
  </si>
  <si>
    <t>C1: Proyectos estratégicos para el desarrollo económico del estado ejecutados</t>
  </si>
  <si>
    <t>C4. Apoyos para el impulsar el crecimiento de  la agroindustria, comercio y servicios en el estado de Zacatecas otorgados</t>
  </si>
  <si>
    <t>No. de Comp.</t>
  </si>
  <si>
    <t xml:space="preserve">III.II  Programática </t>
  </si>
  <si>
    <t>Actividad-Realizar</t>
  </si>
  <si>
    <t>Obra-Realizar</t>
  </si>
  <si>
    <t>Apoyo-Otorgar</t>
  </si>
  <si>
    <t>Beca-Otorgar</t>
  </si>
  <si>
    <t>Servicio-Proporcionar</t>
  </si>
  <si>
    <t>Ecosistema Socioeconómico Sólido e Inclusivo</t>
  </si>
  <si>
    <t>Dignidad para el campo</t>
  </si>
  <si>
    <t>Encadenamiento productivo para la industria y la minería</t>
  </si>
  <si>
    <t>Modernización de la actividad comercial y de servicios</t>
  </si>
  <si>
    <t>Fortalecimiento de la diversidad turística del Estado</t>
  </si>
  <si>
    <t>Infraestructura para el desarrollo económico</t>
  </si>
  <si>
    <t>Emprender para crecer</t>
  </si>
  <si>
    <t>Principio Rector</t>
  </si>
  <si>
    <t>Política Pública</t>
  </si>
  <si>
    <t>Programa Presupuestario</t>
  </si>
  <si>
    <t>Planeación, elaboración, administración y seguimiento de las políticas y programas de la Secretaría de Economía</t>
  </si>
  <si>
    <t>Secretaría de Obras Públicas</t>
  </si>
  <si>
    <t xml:space="preserve">TOTALES </t>
  </si>
  <si>
    <t>Asesoría-Brindar</t>
  </si>
  <si>
    <t xml:space="preserve">Impulsar el desarrollo tecnológico para el incremento a la productividad agropecuaria. </t>
  </si>
  <si>
    <t xml:space="preserve">Generar alternativas para la mejora de productos caprinos, leche y carne de bovino. </t>
  </si>
  <si>
    <t>Estimular a la formalización laboral de los trabajadores.</t>
  </si>
  <si>
    <t>Fomentar la autoproducción de alimentos en áreas rurales, para fortalecer la autosuficiencia alimentaria.</t>
  </si>
  <si>
    <t>Programa de Gestión para la reactivación del campo en el Estado de Zacatecas</t>
  </si>
  <si>
    <t xml:space="preserve">Promover la generación de sinergias entre la industria, gobierno y el sector académico. </t>
  </si>
  <si>
    <t xml:space="preserve">Promover la certificación de estándares de calidad y mejores prácticas. </t>
  </si>
  <si>
    <t>Fomentar la creación y fortalecimiento de marcas locales.</t>
  </si>
  <si>
    <t>Implementar programas de estímulos económicos para el fomento al empleo.</t>
  </si>
  <si>
    <t>Fortalecer la promoción y difusión de Zacatecas como destino turístico.</t>
  </si>
  <si>
    <t xml:space="preserve">Impulsar el turismo en pueblos mágicos, para generar condiciones para el desarrollo económico. </t>
  </si>
  <si>
    <t xml:space="preserve">Desarrollar infraestructura industrial básica para promover el desarrollo económico. </t>
  </si>
  <si>
    <t xml:space="preserve">Implementar programas para el impulso de proyectos de economía inclusiva y social. </t>
  </si>
  <si>
    <t>Impulsar el desarrollo artesanal en la economía social.</t>
  </si>
  <si>
    <t xml:space="preserve">Generar esquemas de acompañamiento y asesoría en procesos de emprendimiento. </t>
  </si>
  <si>
    <t>Desarrollo de Infraestructura Pública para el Fortalecimiento de Diversos Sectores en el Estado.</t>
  </si>
  <si>
    <t xml:space="preserve">Varios </t>
  </si>
  <si>
    <t>Evento-Participar</t>
  </si>
  <si>
    <t>Capacitación-Realizar</t>
  </si>
  <si>
    <t>Fuente de la Información Programática: Sistema Integral de Información para la Planeación(SIPLAN).</t>
  </si>
  <si>
    <t>Fuente de la Información Programática: Coordinación Estatal de Planeación.</t>
  </si>
  <si>
    <t>1,3</t>
  </si>
  <si>
    <t>6,8</t>
  </si>
  <si>
    <t>1,2,4,5,6</t>
  </si>
  <si>
    <t xml:space="preserve">Impulsar decididamente la mejora regulatoria para estimular el emprendimiento. </t>
  </si>
  <si>
    <t>Programa Agricola Integral Sólido e Inclusivo</t>
  </si>
  <si>
    <t>Apoyo para la adquisición de Diésel Agricola otorgado</t>
  </si>
  <si>
    <t>Apoyo para la adquisición de  Semilla Especializada otorgado</t>
  </si>
  <si>
    <t>Programa del Bienestar Pecuario</t>
  </si>
  <si>
    <t>Fomentar la feminización del campo mediante el apoyo a los proyectos productivos encabezados por mujeres.</t>
  </si>
  <si>
    <t>Apoyo para paquetes pecuarios de especies menores, entregados</t>
  </si>
  <si>
    <t>Soporte a programas del campo en operación realizado</t>
  </si>
  <si>
    <t>Proyectos productivos apoyados con maquinaria y equipo para fortalecer las iniciativas de ocupación por cuenta propia, implementados</t>
  </si>
  <si>
    <t>Normas laborales  para el desarrollo económico y social en Zacatecas, cumplidas</t>
  </si>
  <si>
    <t>Promoción Turística Nacional e Internacional</t>
  </si>
  <si>
    <t>Publicidades mercado meta implementada</t>
  </si>
  <si>
    <t>Eventos de la industria de reuniones en Zacatecas realizados</t>
  </si>
  <si>
    <t>Procesos administrativos para la operación de programas presupuestarios</t>
  </si>
  <si>
    <t>Procesos Administrativos para la Ejecución de los Programas Presupuestales Eficientados</t>
  </si>
  <si>
    <t>Derecho de Acceso a la Información, Protección de Datos Personales garantizados</t>
  </si>
  <si>
    <t>Desarrollo Turístico de los Pueblos Mágicos y Municipios con Vocación Turística</t>
  </si>
  <si>
    <t>Programa  para el cumplimiento  de la Estrategia Local de los Pueblos Mágicos implementado.</t>
  </si>
  <si>
    <t>Plan anual de Desarrollo Turístico municipal implementado</t>
  </si>
  <si>
    <t>Obras de infraestructura pública construidas, reconstruidas, ampliadas, rehabilitadas y equipadas</t>
  </si>
  <si>
    <t>Infraestructura pública convenida construida, ampliada, rehabilitada y equipada.</t>
  </si>
  <si>
    <t>Edificios y espacios públicos en optimas condiciones</t>
  </si>
  <si>
    <t>Apoyo Administrativo para el Desarrollo de la infraestructura Pública.</t>
  </si>
  <si>
    <t>Actividades sustantitvas de apoyo a las áreas ejecutoras de obra pública realizadas</t>
  </si>
  <si>
    <t>Sistema Estatal de Mejora Regulatoria en Zacatecas, impulsado</t>
  </si>
  <si>
    <t>*0</t>
  </si>
  <si>
    <t>Registro-Realizar</t>
  </si>
  <si>
    <t>Mantenimiento-Realizar</t>
  </si>
  <si>
    <t>Evento-Realizar</t>
  </si>
  <si>
    <t>Kilómetro Lineal-Construir</t>
  </si>
  <si>
    <t>Reconstrucción, Modernización y Conservación de Infraestructura de Carreteras Alimentadoras, Caminos Rurales y Obras para Mejorar la Movilidad Motorizada y no Motorizada  en Poblaciones Urbanas y Rurales</t>
  </si>
  <si>
    <t>TOTAL Hoja 2/2</t>
  </si>
  <si>
    <t>TOTAL Hoja 1/2</t>
  </si>
  <si>
    <t>TOTAL Estrategia 2</t>
  </si>
  <si>
    <t>1, 2, 3, 4, 5, 7</t>
  </si>
  <si>
    <t>2,6,8,11,12</t>
  </si>
  <si>
    <t>128</t>
  </si>
  <si>
    <t>115</t>
  </si>
  <si>
    <t>1</t>
  </si>
  <si>
    <t>2</t>
  </si>
  <si>
    <t>3</t>
  </si>
  <si>
    <t>4</t>
  </si>
  <si>
    <t>5</t>
  </si>
  <si>
    <t>6</t>
  </si>
  <si>
    <t>131</t>
  </si>
  <si>
    <t xml:space="preserve">Apoyos para la adquisición de insumos, infraestructura y equipamiento para la producción pecuaria, entregados </t>
  </si>
  <si>
    <t>125</t>
  </si>
  <si>
    <t>Programa de atención a grupos  prioritarios del medio rural.</t>
  </si>
  <si>
    <t>184</t>
  </si>
  <si>
    <t>132</t>
  </si>
  <si>
    <t>7</t>
  </si>
  <si>
    <t>Programa Hídrico</t>
  </si>
  <si>
    <t>Programa de Servicios para el Desarrollo  Rural</t>
  </si>
  <si>
    <t xml:space="preserve">Registro de solicitudes y de  beneficiarios en padrón </t>
  </si>
  <si>
    <t xml:space="preserve">Servicios de perforación de pozos brindados </t>
  </si>
  <si>
    <t>Capacitación y extensionismo para la mejora de la productividad agropecuaria realizada</t>
  </si>
  <si>
    <t xml:space="preserve">Gestión económica para  la extinción de la deuda histórica de deudores con la C.F.E realizada. </t>
  </si>
  <si>
    <t>107</t>
  </si>
  <si>
    <t>179</t>
  </si>
  <si>
    <t>181</t>
  </si>
  <si>
    <t>1,6,8</t>
  </si>
  <si>
    <t>Promover el desarrollo de una industria minera respetuosa del medio ambiente y las comunidades.</t>
  </si>
  <si>
    <t>178</t>
  </si>
  <si>
    <t>108</t>
  </si>
  <si>
    <t xml:space="preserve">Eventos de comunicación social, atendidos </t>
  </si>
  <si>
    <t>28</t>
  </si>
  <si>
    <t>Prestadoras y Prestadores de servicios del sector turístico del Estado de Zacatecas profesionalizados.</t>
  </si>
  <si>
    <t>67</t>
  </si>
  <si>
    <t>109</t>
  </si>
  <si>
    <t>Carreteras alimentadoras reconstruidas, modernizadas y conservadas</t>
  </si>
  <si>
    <t>Puentes y  pasos a desnivel construidos, reconstruidos y rehabilitados</t>
  </si>
  <si>
    <t>Obras de infraestructura de imagen urbana reconstruidas, modernizadas, rehabilitadas y conservadas</t>
  </si>
  <si>
    <t>105</t>
  </si>
  <si>
    <t>3.7.5</t>
  </si>
  <si>
    <t>3.7.6</t>
  </si>
  <si>
    <t>TOTALES Hojal 1/2</t>
  </si>
  <si>
    <t xml:space="preserve">Agenda Estatal para el Desarrollo Económico </t>
  </si>
  <si>
    <t xml:space="preserve">Juntas de gobierno realizadas </t>
  </si>
  <si>
    <t xml:space="preserve">Comisiones para el desarrollo ecónomico promovidas </t>
  </si>
  <si>
    <t xml:space="preserve">Consejo Estatal de Desarrollo Económico </t>
  </si>
  <si>
    <t xml:space="preserve">Control Administrativo del Consejo Estatal de Desarrollo Económico </t>
  </si>
  <si>
    <t xml:space="preserve">Procesos administrativos y financieros realizados </t>
  </si>
  <si>
    <t xml:space="preserve">Derechos de acesso a la información y protección de datos personales de la ciudadanía garantizados </t>
  </si>
  <si>
    <t>TOTAL Estrategia 1</t>
  </si>
  <si>
    <t>Ciencia, tecnología e innovación</t>
  </si>
  <si>
    <t xml:space="preserve">Impulsar el cambio en las empresas locales para la transformación digital e industrial 4.0. </t>
  </si>
  <si>
    <t>Fortalecer el financiamiento de proyectos de investigación vinculados a la economía social.</t>
  </si>
  <si>
    <t xml:space="preserve">Promover los proyectos de desarrollo tecnológico desde el sector público. </t>
  </si>
  <si>
    <t xml:space="preserve">Implementar y fortalecer los programas educativos de formación tecnológica con compromiso y responsabilidad social y ecológica. </t>
  </si>
  <si>
    <t xml:space="preserve">Promover la generación de esquemas de investigación aplicada a los sectores estratégicos del Estado. </t>
  </si>
  <si>
    <t xml:space="preserve">Implementar programas para la formación de capital humano especializado para la inserción laboral. </t>
  </si>
  <si>
    <t>Administración y operación de la infraestructura encaminada a mejorar y fortalecer las capacidades científicas, tecnológicas y ecológicas en la sociedad.</t>
  </si>
  <si>
    <t>Consejo Zacatecano de Ciencia, Tecnología e Innovación</t>
  </si>
  <si>
    <t>Administración  inmobiliaria  en  Quantum Ciudad del Conocimiento operada.</t>
  </si>
  <si>
    <t>Alta aportación  de inversión en ciencia, tecnología e innovación en el estado de Zacatecas</t>
  </si>
  <si>
    <t>Gestión de recursos para la ciencia, la tecnología y la innovación del estado de Zacatecas aprobada.</t>
  </si>
  <si>
    <t>Publicacion-Difundir</t>
  </si>
  <si>
    <t>Contenidos generados en medios multiplataforma para dar a conocer las acciones, programas y servicios ofrecidos a la ciudadanía elaborados.</t>
  </si>
  <si>
    <t>Innovación y Desarrollo Regional</t>
  </si>
  <si>
    <t>Desarrollo tecnológico e innovación generada y transferida</t>
  </si>
  <si>
    <t>Proyecto-Elaborar</t>
  </si>
  <si>
    <t>Población zacatecana con acceso al conocimiento científico y tecnológico.</t>
  </si>
  <si>
    <t>Contenido educativo y museográfico del Centro Interactivo de Ciencia y Tecnología de Zacatecas Zigzag actualizado</t>
  </si>
  <si>
    <t>Exposición-Instalar</t>
  </si>
  <si>
    <t>Actividades de Humanidades, Ciencia y Tecnología para la población zacatecana difundidos y divulgados.</t>
  </si>
  <si>
    <t>Alfabetización Digital</t>
  </si>
  <si>
    <t>Dispositivos portátiles para niños, niñas, adolescentes y jóvenes entregados</t>
  </si>
  <si>
    <t>Estímulos y reconocimiento a las y los  investigadores, por su participación en la aplicación de soluciones, para el desarrollo de Zacatecas otorgado</t>
  </si>
  <si>
    <t>Capacitaciones, talleres y cursos para su incorporación a programas nacionales realizados</t>
  </si>
  <si>
    <t>Taller-Realizar</t>
  </si>
  <si>
    <t>Estímulos y Apoyos COZCYT para el desarrollo del talento humano.</t>
  </si>
  <si>
    <t>Estímulo-Otorgar</t>
  </si>
  <si>
    <t>Apoyos para la producción Científica de las y los  estudiantes, docentes e investigadores que redunden en el bienestar del estado incrementados</t>
  </si>
  <si>
    <t xml:space="preserve">Procesos institucionales de apoyo a la planeación, evaluación, transparencia y técnicos ejecutados </t>
  </si>
  <si>
    <t>Actividades y eventos de educación no formal en ciencia, tecnología e innovación del Centro Interactivo de Ciencia y Tecnología de Zacatecas Zigzag desarrolladas.</t>
  </si>
  <si>
    <t xml:space="preserve">Impulso a la Formación de Jóvenes Zacatecanos en la Divulgación de la Ciencia </t>
  </si>
  <si>
    <t xml:space="preserve">Becas para jóvenes divulgadores de la ciencia en el ZIGZAC otorgadas </t>
  </si>
  <si>
    <t>Estímulos con perspectiva de genero en las carreras STEAM (Ciencia, Tecnología, Ingeniería, Artes y Matemáticas), para incrementar el grado de escolaread y  la inserción laboral en áreas estratégicas y prioritarias para el desarrollo del Estado otorgados</t>
  </si>
  <si>
    <t>Expediente-Integrar</t>
  </si>
  <si>
    <t>Programas del campo coordinados</t>
  </si>
  <si>
    <t>Derecho de acceso a la información y protección de datos personales garantizado</t>
  </si>
  <si>
    <t>Soporte juridico a programas del campo elaborado</t>
  </si>
  <si>
    <t>Estudio-Realizar</t>
  </si>
  <si>
    <t>Participante-Beneficiar</t>
  </si>
  <si>
    <t>Campaña-Realizar</t>
  </si>
  <si>
    <t>Documento-Elaborar</t>
  </si>
  <si>
    <t>Informe-Elaborar</t>
  </si>
  <si>
    <t>Proceso-Realizar</t>
  </si>
  <si>
    <t>*</t>
  </si>
  <si>
    <t>Reporte-Presentar</t>
  </si>
  <si>
    <t>Empresa-Asesorar</t>
  </si>
  <si>
    <t>Caminos rurales reconstruidos, modernizados y conservados</t>
  </si>
  <si>
    <t>Capacitaciones para la formación de jóvenes divulgadores realizadas</t>
  </si>
  <si>
    <t xml:space="preserve">Impulsar proyectos de innovación tecnológica en MIPYMES. </t>
  </si>
  <si>
    <t>1,3,4,5,6,7,8</t>
  </si>
  <si>
    <t>2,5</t>
  </si>
  <si>
    <t xml:space="preserve">Impulsar proyectos para la generación de cadenas de valor y proveeduría local entre pequeñas y medianas empresas. </t>
  </si>
  <si>
    <t>Meta Anual 2026</t>
  </si>
  <si>
    <t>Comportamiento Anual 2026</t>
  </si>
  <si>
    <t>Aprobado   2026</t>
  </si>
  <si>
    <t>Modificado  2026</t>
  </si>
  <si>
    <t xml:space="preserve">Apoyo para la adqusición de fertilizante orgánico y químico, minerales, y/o análisis de suelo y otros insumos otorgados </t>
  </si>
  <si>
    <t>Apoyos de tractores, maquinaria especializada e implementos agrícolas y equipos entregados</t>
  </si>
  <si>
    <t>Apoyo para rehabilitación y equipamiento de distritos, unidades de riego y particulares otorgado</t>
  </si>
  <si>
    <t>Apoyo para plantaciones comerciales de árboles frutales otorgado</t>
  </si>
  <si>
    <t>Registro de solicitudes y de beneficiarios en padrón realizados</t>
  </si>
  <si>
    <t>Apoyos para el mejoramiento genético pecuario entregados</t>
  </si>
  <si>
    <t>Apoyo para la adquisición de material vegetativo, otorgado</t>
  </si>
  <si>
    <t>Apoyo a migrantes para el fortalecimiento de sus unidades de producción otorgado</t>
  </si>
  <si>
    <t>Registro de solicitudes y  en padrón de beneficiarios, realizada</t>
  </si>
  <si>
    <t>Estudios sobre la situación hídrica y estudio hidrogeológicos de acuíferos, elaborados</t>
  </si>
  <si>
    <t>Servicios para la captación, cosecha y almacenamiento de agua otorgados</t>
  </si>
  <si>
    <t>Cuerpos de agua aprovechados y rehabilitados</t>
  </si>
  <si>
    <t>Solicitudes y padrón de beneficiarios registrados</t>
  </si>
  <si>
    <t>Sanidad e inocuidad agropecuaria, trazabilidad animal y campañas zoonoticas para la prevención de enfermedades en el ganado, realizadas</t>
  </si>
  <si>
    <t>Guías para la movilización de ganado y título de propiedad del ganado, otorgadas</t>
  </si>
  <si>
    <t>Servicios de maquinaria para mejoramiento de tierras, caminos saca cosecha, otorgados</t>
  </si>
  <si>
    <t>Servicio de plantaciones forestales otorgados</t>
  </si>
  <si>
    <t>Sesiones de la junta de participación ciudadana organizadas</t>
  </si>
  <si>
    <t xml:space="preserve"> Impulso Económico e Industrial</t>
  </si>
  <si>
    <t>Ecosistema industrial de Zacatecas, Fortalecido</t>
  </si>
  <si>
    <t>Industria minera y MIPYMES del sector,  fortalecidas</t>
  </si>
  <si>
    <t>Impulso Ecónomico e Industrial</t>
  </si>
  <si>
    <t xml:space="preserve">Transformando Mipymes </t>
  </si>
  <si>
    <t>Apoyos para la organización y participación de Mipymes en eventos comerciales, otorgados</t>
  </si>
  <si>
    <t>Impulsar acciones para la transformación de la cultura empresarial en la actividad comercial y de servicios.</t>
  </si>
  <si>
    <t xml:space="preserve">Empleo para el Bienestar </t>
  </si>
  <si>
    <t>Capacitación para el empleo, implementada</t>
  </si>
  <si>
    <t>Eventos de promoción con la industria turística, realizados o cordinados</t>
  </si>
  <si>
    <t xml:space="preserve">Eventos de ciencia, tecnología e innovación realizados	</t>
  </si>
  <si>
    <t xml:space="preserve"> Transformando Mipymes </t>
  </si>
  <si>
    <t>Desarrollo Artesanal</t>
  </si>
  <si>
    <t>Apoyo al Sector Artesanal, mediante capacitación y equipamiento, otorgados</t>
  </si>
  <si>
    <t>Fomento a la preservación y difusión del arte popular zacatecano, realizado.</t>
  </si>
  <si>
    <t>Comercialización de las artesanías zacatecanas, fortalecida</t>
  </si>
  <si>
    <t>Asesoría y capacitación para desarrollo de negocios y productos de emprendedores y MiPymes, realizadas</t>
  </si>
  <si>
    <t>Servicios para unidades de producción acuícolas, otorgados</t>
  </si>
  <si>
    <t>Proyectos productivos macro-regionales equipados</t>
  </si>
  <si>
    <t>Apoyo para cercado perimetral</t>
  </si>
  <si>
    <t>Apoyo para el repoblamiento integral pecuario.</t>
  </si>
  <si>
    <t>Sesión-Realizar</t>
  </si>
  <si>
    <t>Equipo-Modernizar</t>
  </si>
  <si>
    <t>Apoyo para desazolve y bordos otorgado</t>
  </si>
  <si>
    <t>Solicitudes y beneficiarios en padrón registrados</t>
  </si>
  <si>
    <t>Desarrollo de Proveedores Locales para ser vinculados con las Empresas Tractoras, realizado.</t>
  </si>
  <si>
    <t>Operación administrativa de la SEZAC, realizada</t>
  </si>
  <si>
    <t>Apoyos para equipamiento de nuevos negocios y fortalecimiento de mipymes en Zacatecas, otorgados</t>
  </si>
  <si>
    <t>Avance de Gestión Financiera al Segundo Trimestre 2026</t>
  </si>
  <si>
    <t>Del 01 de enero al 30 de junio de 2026</t>
  </si>
  <si>
    <t>*Sin información presupuestal/No se tienen metas programadas en el segundo trimestre</t>
  </si>
  <si>
    <t>*No se tienen metas programadas en el segundo trimestre</t>
  </si>
  <si>
    <t>*Sin información presupuestal</t>
  </si>
  <si>
    <t>*Al no concretarse el proyecto macro regional, se modifica la meta a la baja, incrementando las metas del componente 2</t>
  </si>
  <si>
    <t>*Sin información presupuestal/ No se tienen programadas metas para este trimestre</t>
  </si>
  <si>
    <t>* No se tienen programadas metas para este trimestre</t>
  </si>
  <si>
    <t>*El cumplimiento se da al final del ejercicio con la presentación del informe anual de actividades</t>
  </si>
  <si>
    <t>*Sin información presupuestal/Generamos actividades de capacitación para la formación de becarios</t>
  </si>
  <si>
    <t>*La entrega de bienes se encuentra programada a partir del tercer trimestre del ejercicio</t>
  </si>
  <si>
    <t>*La meta se atenderá a partir del tercer trimestre del ejercicio</t>
  </si>
  <si>
    <t>*Durante el periodo enero junio se ha entregado 7 apoyos económicos para beneficio de estudiantes, docentes e investigadores de la ciencia y la tecnología</t>
  </si>
  <si>
    <t>*No se programaron metas para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</si>
</sst>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[$€-2]* #,##0.00_);_([$€-2]* \(#,##0.00\);_([$€-2]* &quot;-&quot;??_)"/>
    <numFmt numFmtId="165" formatCode="_-* #,##0_-;\-* #,##0_-;_-* &quot;-&quot;??_-;_-@_-"/>
    <numFmt numFmtId="166" formatCode="#,##0.0"/>
    <numFmt numFmtId="167" formatCode="0.0%"/>
  </numFmts>
  <fonts count="1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8"/>
      <name val="Gotham Book"/>
    </font>
    <font>
      <sz val="10"/>
      <name val="Gotham Book"/>
    </font>
    <font>
      <b/>
      <sz val="18"/>
      <name val="Gotham Book"/>
    </font>
    <font>
      <sz val="24"/>
      <name val="Gotham Book"/>
    </font>
    <font>
      <sz val="20"/>
      <name val="Gotham Book"/>
    </font>
    <font>
      <sz val="22"/>
      <name val="Gotham Book"/>
    </font>
    <font>
      <b/>
      <sz val="18"/>
      <color theme="1"/>
      <name val="Gotham Book"/>
    </font>
    <font>
      <sz val="18"/>
      <name val="Arial"/>
      <family val="2"/>
    </font>
    <font>
      <sz val="18"/>
      <color rgb="FFFF000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Gotham Book"/>
    </font>
    <font>
      <sz val="18"/>
      <color theme="1"/>
      <name val="Gotham Book"/>
    </font>
    <font>
      <sz val="10"/>
      <color theme="1"/>
      <name val="Gotham Book"/>
    </font>
    <font>
      <sz val="18"/>
      <color theme="1"/>
      <name val="Arial"/>
      <family val="2"/>
    </font>
    <font>
      <sz val="14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Gotham Book"/>
    </font>
    <font>
      <sz val="14"/>
      <name val="Gotham Book"/>
    </font>
    <font>
      <b/>
      <sz val="16"/>
      <color theme="1"/>
      <name val="Gotham Book"/>
    </font>
    <font>
      <sz val="20"/>
      <name val="Arial"/>
      <family val="2"/>
    </font>
    <font>
      <b/>
      <sz val="20"/>
      <color theme="1"/>
      <name val="Calibri"/>
      <family val="2"/>
      <scheme val="minor"/>
    </font>
    <font>
      <sz val="20"/>
      <color theme="0" tint="-0.499984740745262"/>
      <name val="Gotham Book"/>
    </font>
    <font>
      <sz val="22"/>
      <name val="Arial"/>
      <family val="2"/>
    </font>
    <font>
      <b/>
      <sz val="20"/>
      <name val="Arial"/>
      <family val="2"/>
    </font>
    <font>
      <sz val="24"/>
      <name val="Arial"/>
      <family val="2"/>
    </font>
    <font>
      <sz val="24"/>
      <color theme="1"/>
      <name val="Gotham Book"/>
    </font>
    <font>
      <sz val="26"/>
      <name val="Arial"/>
      <family val="2"/>
    </font>
    <font>
      <sz val="20"/>
      <color theme="1"/>
      <name val="Gotham Book"/>
    </font>
    <font>
      <b/>
      <sz val="22"/>
      <color theme="1"/>
      <name val="Gotham Book"/>
    </font>
    <font>
      <sz val="20"/>
      <color rgb="FF0070C0"/>
      <name val="Arial"/>
      <family val="2"/>
    </font>
    <font>
      <sz val="16"/>
      <color theme="1"/>
      <name val="Gotham Book"/>
    </font>
    <font>
      <sz val="20"/>
      <color theme="1"/>
      <name val="Arial"/>
      <family val="2"/>
    </font>
    <font>
      <b/>
      <sz val="20"/>
      <name val="Calibri"/>
      <family val="2"/>
      <scheme val="minor"/>
    </font>
    <font>
      <sz val="18"/>
      <name val="Calibri"/>
      <family val="2"/>
      <scheme val="minor"/>
    </font>
    <font>
      <sz val="26"/>
      <name val="Gotham Book"/>
    </font>
    <font>
      <sz val="28"/>
      <name val="Montserrat"/>
    </font>
    <font>
      <sz val="10"/>
      <name val="Montserrat"/>
    </font>
    <font>
      <b/>
      <sz val="13"/>
      <name val="Montserrat"/>
    </font>
    <font>
      <sz val="13"/>
      <name val="Montserrat"/>
    </font>
    <font>
      <b/>
      <sz val="18"/>
      <color theme="0"/>
      <name val="Montserrat"/>
    </font>
    <font>
      <b/>
      <sz val="18"/>
      <name val="Montserrat"/>
    </font>
    <font>
      <sz val="18"/>
      <name val="Montserrat"/>
    </font>
    <font>
      <sz val="18"/>
      <color theme="0"/>
      <name val="Montserrat"/>
    </font>
    <font>
      <b/>
      <sz val="19"/>
      <color theme="0"/>
      <name val="Montserrat"/>
    </font>
    <font>
      <sz val="10"/>
      <color theme="0"/>
      <name val="Montserrat"/>
    </font>
    <font>
      <b/>
      <sz val="13"/>
      <color theme="0"/>
      <name val="Montserrat"/>
    </font>
    <font>
      <sz val="13"/>
      <color theme="0"/>
      <name val="Montserrat"/>
    </font>
    <font>
      <sz val="20"/>
      <color theme="5"/>
      <name val="Arial"/>
      <family val="2"/>
    </font>
    <font>
      <sz val="18"/>
      <color theme="5"/>
      <name val="Gotham Book"/>
    </font>
    <font>
      <sz val="20"/>
      <color theme="5"/>
      <name val="Gotham Book"/>
    </font>
    <font>
      <sz val="10"/>
      <color theme="5"/>
      <name val="Gotham Book"/>
    </font>
    <font>
      <sz val="10"/>
      <color theme="1"/>
      <name val="Arial"/>
      <family val="2"/>
    </font>
    <font>
      <b/>
      <sz val="18"/>
      <color theme="0"/>
      <name val="Arial"/>
      <family val="2"/>
    </font>
    <font>
      <sz val="20"/>
      <color theme="3"/>
      <name val="Gotham Book"/>
    </font>
    <font>
      <sz val="18"/>
      <color theme="3"/>
      <name val="Arial"/>
      <family val="2"/>
    </font>
    <font>
      <sz val="18"/>
      <color theme="3"/>
      <name val="Gotham Book"/>
    </font>
    <font>
      <sz val="20"/>
      <color theme="3"/>
      <name val="Arial"/>
      <family val="2"/>
    </font>
    <font>
      <b/>
      <sz val="22"/>
      <name val="Arial"/>
      <family val="2"/>
    </font>
    <font>
      <sz val="22"/>
      <color theme="3"/>
      <name val="Arial"/>
      <family val="2"/>
    </font>
    <font>
      <sz val="22"/>
      <color theme="3"/>
      <name val="Gotham Book"/>
    </font>
    <font>
      <b/>
      <sz val="10"/>
      <color theme="1"/>
      <name val="Gotham Book"/>
    </font>
    <font>
      <sz val="18"/>
      <color theme="4"/>
      <name val="Gotham Book"/>
    </font>
    <font>
      <sz val="18"/>
      <color theme="4"/>
      <name val="Arial"/>
      <family val="2"/>
    </font>
    <font>
      <sz val="10"/>
      <color theme="4"/>
      <name val="Gotham Book"/>
    </font>
    <font>
      <b/>
      <sz val="20"/>
      <name val="Gotham Book"/>
    </font>
    <font>
      <b/>
      <sz val="18"/>
      <name val="Calibri"/>
      <family val="2"/>
      <scheme val="minor"/>
    </font>
    <font>
      <b/>
      <sz val="20"/>
      <color theme="1"/>
      <name val="Arial"/>
      <family val="2"/>
    </font>
    <font>
      <b/>
      <sz val="10"/>
      <name val="Gotham Book"/>
    </font>
    <font>
      <b/>
      <sz val="22"/>
      <name val="Gotham Book"/>
    </font>
    <font>
      <b/>
      <sz val="16"/>
      <name val="Gotham Book"/>
    </font>
    <font>
      <sz val="16"/>
      <color theme="1"/>
      <name val="Arial"/>
      <family val="2"/>
    </font>
    <font>
      <sz val="20"/>
      <name val="Calibri"/>
      <family val="2"/>
      <scheme val="minor"/>
    </font>
    <font>
      <sz val="18"/>
      <color rgb="FFC00000"/>
      <name val="Arial"/>
      <family val="2"/>
    </font>
    <font>
      <sz val="18"/>
      <color rgb="FFFF0000"/>
      <name val="Gotham Book"/>
    </font>
    <font>
      <sz val="20"/>
      <color rgb="FFFF0000"/>
      <name val="Gotham Book"/>
    </font>
    <font>
      <b/>
      <sz val="18"/>
      <color theme="1"/>
      <name val="Calibri"/>
      <family val="2"/>
      <scheme val="minor"/>
    </font>
    <font>
      <sz val="18"/>
      <color theme="0" tint="-0.499984740745262"/>
      <name val="Gotham Book"/>
    </font>
    <font>
      <sz val="18"/>
      <color theme="1"/>
      <name val="Calibri"/>
      <family val="2"/>
      <scheme val="minor"/>
    </font>
    <font>
      <sz val="24"/>
      <color theme="3"/>
      <name val="Arial"/>
      <family val="2"/>
    </font>
    <font>
      <sz val="24"/>
      <color theme="3"/>
      <name val="Gotham Book"/>
    </font>
    <font>
      <b/>
      <sz val="24"/>
      <color theme="3"/>
      <name val="Arial"/>
      <family val="2"/>
    </font>
    <font>
      <b/>
      <sz val="24"/>
      <name val="Arial"/>
      <family val="2"/>
    </font>
    <font>
      <sz val="20"/>
      <color theme="4"/>
      <name val="Gotham Book"/>
    </font>
    <font>
      <sz val="20"/>
      <color theme="4"/>
      <name val="Arial"/>
      <family val="2"/>
    </font>
    <font>
      <sz val="20"/>
      <color rgb="FFFF0000"/>
      <name val="Arial"/>
      <family val="2"/>
    </font>
    <font>
      <sz val="20"/>
      <color rgb="FF8F302E"/>
      <name val="Arial"/>
      <family val="2"/>
    </font>
    <font>
      <sz val="22"/>
      <color rgb="FFFF0000"/>
      <name val="Gotham Book"/>
    </font>
    <font>
      <b/>
      <sz val="18"/>
      <color rgb="FFFF0000"/>
      <name val="Arial"/>
      <family val="2"/>
    </font>
    <font>
      <sz val="20"/>
      <color theme="5" tint="-0.249977111117893"/>
      <name val="Arial"/>
      <family val="2"/>
    </font>
    <font>
      <sz val="20"/>
      <color rgb="FFC00000"/>
      <name val="Arial"/>
      <family val="2"/>
    </font>
    <font>
      <sz val="22"/>
      <color rgb="FFFF0000"/>
      <name val="Arial"/>
      <family val="2"/>
    </font>
    <font>
      <sz val="16"/>
      <color rgb="FFFF0000"/>
      <name val="Arial"/>
      <family val="2"/>
    </font>
    <font>
      <sz val="18"/>
      <color rgb="FFC00000"/>
      <name val="Gotham Book"/>
    </font>
    <font>
      <sz val="22"/>
      <color rgb="FFC00000"/>
      <name val="Gotham Book"/>
    </font>
    <font>
      <b/>
      <sz val="18"/>
      <color rgb="FFC00000"/>
      <name val="Arial"/>
      <family val="2"/>
    </font>
    <font>
      <sz val="24"/>
      <color rgb="FFC00000"/>
      <name val="Gotham Book"/>
    </font>
    <font>
      <sz val="18"/>
      <color rgb="FF00B050"/>
      <name val="Arial"/>
      <family val="2"/>
    </font>
    <font>
      <b/>
      <sz val="18"/>
      <color rgb="FF00B050"/>
      <name val="Arial"/>
      <family val="2"/>
    </font>
    <font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 tint="-0.499984740745262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thin">
        <color rgb="FF8F302E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rgb="FF8F302E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medium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8F302E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medium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rgb="FF8F302E"/>
      </bottom>
      <diagonal/>
    </border>
    <border>
      <left style="medium">
        <color rgb="FF8F302E"/>
      </left>
      <right style="thin">
        <color theme="0"/>
      </right>
      <top style="medium">
        <color rgb="FF8F302E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8F302E"/>
      </top>
      <bottom style="thin">
        <color theme="0"/>
      </bottom>
      <diagonal/>
    </border>
    <border>
      <left style="thick">
        <color rgb="FF8F302E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thick">
        <color rgb="FF8F302E"/>
      </left>
      <right style="thin">
        <color theme="0"/>
      </right>
      <top style="thick">
        <color rgb="FF8F302E"/>
      </top>
      <bottom style="thick">
        <color rgb="FF8F302E"/>
      </bottom>
      <diagonal/>
    </border>
    <border>
      <left style="thin">
        <color theme="0"/>
      </left>
      <right style="thin">
        <color theme="0"/>
      </right>
      <top style="thick">
        <color rgb="FF8F302E"/>
      </top>
      <bottom style="thick">
        <color rgb="FF8F302E"/>
      </bottom>
      <diagonal/>
    </border>
    <border>
      <left style="thin">
        <color theme="0"/>
      </left>
      <right style="thick">
        <color rgb="FF8F302E"/>
      </right>
      <top style="thick">
        <color rgb="FF8F302E"/>
      </top>
      <bottom style="thick">
        <color rgb="FF8F302E"/>
      </bottom>
      <diagonal/>
    </border>
    <border>
      <left style="thick">
        <color rgb="FF8F302E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ck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F302E"/>
      </bottom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rgb="FF8F302E"/>
      </bottom>
      <diagonal/>
    </border>
    <border>
      <left style="thin">
        <color theme="0"/>
      </left>
      <right style="thin">
        <color rgb="FF8F302E"/>
      </right>
      <top style="thin">
        <color rgb="FF8F302E"/>
      </top>
      <bottom style="thin">
        <color rgb="FF8F302E"/>
      </bottom>
      <diagonal/>
    </border>
    <border>
      <left/>
      <right style="thin">
        <color theme="0"/>
      </right>
      <top style="thin">
        <color rgb="FF8F302E"/>
      </top>
      <bottom style="thin">
        <color rgb="FF8F302E"/>
      </bottom>
      <diagonal/>
    </border>
    <border>
      <left/>
      <right/>
      <top/>
      <bottom style="thin">
        <color theme="0"/>
      </bottom>
      <diagonal/>
    </border>
    <border>
      <left style="thick">
        <color rgb="FF8F302E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/>
      <right style="thin">
        <color theme="0"/>
      </right>
      <top style="thin">
        <color rgb="FF8F302E"/>
      </top>
      <bottom/>
      <diagonal/>
    </border>
    <border>
      <left style="thin">
        <color theme="0"/>
      </left>
      <right style="thin">
        <color theme="0"/>
      </right>
      <top style="thin">
        <color rgb="FF8F302E"/>
      </top>
      <bottom/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/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rgb="FF8F302E"/>
      </top>
      <bottom/>
      <diagonal/>
    </border>
    <border>
      <left style="thin">
        <color theme="0" tint="-0.499984740745262"/>
      </left>
      <right/>
      <top style="thin">
        <color theme="0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4">
    <xf numFmtId="0" fontId="0" fillId="0" borderId="0" xfId="0"/>
    <xf numFmtId="0" fontId="6" fillId="0" borderId="0" xfId="2" applyFont="1"/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3" fontId="9" fillId="0" borderId="0" xfId="2" applyNumberFormat="1" applyFont="1" applyAlignment="1">
      <alignment vertical="center"/>
    </xf>
    <xf numFmtId="0" fontId="5" fillId="0" borderId="0" xfId="0" applyFont="1"/>
    <xf numFmtId="0" fontId="5" fillId="5" borderId="0" xfId="0" applyFont="1" applyFill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0" fontId="0" fillId="8" borderId="0" xfId="0" applyFill="1" applyAlignment="1">
      <alignment horizontal="left" indent="3"/>
    </xf>
    <xf numFmtId="43" fontId="0" fillId="0" borderId="0" xfId="0" applyNumberFormat="1"/>
    <xf numFmtId="0" fontId="0" fillId="5" borderId="0" xfId="0" applyFill="1" applyAlignment="1">
      <alignment horizontal="left" indent="5"/>
    </xf>
    <xf numFmtId="0" fontId="14" fillId="0" borderId="0" xfId="0" applyFont="1"/>
    <xf numFmtId="0" fontId="14" fillId="0" borderId="0" xfId="0" applyFont="1" applyAlignment="1">
      <alignment horizontal="center"/>
    </xf>
    <xf numFmtId="43" fontId="14" fillId="0" borderId="0" xfId="0" applyNumberFormat="1" applyFont="1"/>
    <xf numFmtId="0" fontId="14" fillId="4" borderId="0" xfId="0" applyFont="1" applyFill="1" applyAlignment="1">
      <alignment horizontal="left" indent="11"/>
    </xf>
    <xf numFmtId="0" fontId="15" fillId="0" borderId="0" xfId="0" applyFont="1" applyAlignment="1">
      <alignment horizontal="center"/>
    </xf>
    <xf numFmtId="43" fontId="15" fillId="0" borderId="0" xfId="0" applyNumberFormat="1" applyFont="1"/>
    <xf numFmtId="0" fontId="15" fillId="5" borderId="0" xfId="0" applyFont="1" applyFill="1" applyAlignment="1">
      <alignment horizontal="left" indent="5"/>
    </xf>
    <xf numFmtId="0" fontId="0" fillId="5" borderId="0" xfId="0" applyFill="1"/>
    <xf numFmtId="0" fontId="0" fillId="0" borderId="0" xfId="0" applyAlignment="1">
      <alignment horizontal="left" indent="4"/>
    </xf>
    <xf numFmtId="0" fontId="15" fillId="0" borderId="0" xfId="0" applyFont="1" applyAlignment="1">
      <alignment horizontal="left" indent="4"/>
    </xf>
    <xf numFmtId="0" fontId="17" fillId="0" borderId="0" xfId="0" applyFont="1" applyAlignment="1">
      <alignment horizontal="center"/>
    </xf>
    <xf numFmtId="0" fontId="17" fillId="8" borderId="0" xfId="0" applyFont="1" applyFill="1" applyAlignment="1">
      <alignment horizontal="left" indent="3"/>
    </xf>
    <xf numFmtId="43" fontId="17" fillId="0" borderId="0" xfId="0" applyNumberFormat="1" applyFont="1"/>
    <xf numFmtId="0" fontId="17" fillId="5" borderId="0" xfId="0" applyFont="1" applyFill="1" applyAlignment="1">
      <alignment horizontal="left" indent="5"/>
    </xf>
    <xf numFmtId="0" fontId="17" fillId="7" borderId="0" xfId="0" applyFont="1" applyFill="1" applyAlignment="1">
      <alignment horizontal="left" indent="9"/>
    </xf>
    <xf numFmtId="0" fontId="12" fillId="0" borderId="0" xfId="0" applyFont="1" applyAlignment="1">
      <alignment horizontal="center"/>
    </xf>
    <xf numFmtId="0" fontId="12" fillId="4" borderId="0" xfId="0" applyFont="1" applyFill="1" applyAlignment="1">
      <alignment horizontal="left" indent="11"/>
    </xf>
    <xf numFmtId="43" fontId="12" fillId="0" borderId="0" xfId="0" applyNumberFormat="1" applyFont="1"/>
    <xf numFmtId="0" fontId="18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1" fillId="0" borderId="0" xfId="0" applyFont="1"/>
    <xf numFmtId="0" fontId="19" fillId="5" borderId="0" xfId="0" applyFont="1" applyFill="1"/>
    <xf numFmtId="0" fontId="19" fillId="0" borderId="0" xfId="0" applyFont="1"/>
    <xf numFmtId="0" fontId="14" fillId="9" borderId="0" xfId="0" applyFont="1" applyFill="1"/>
    <xf numFmtId="0" fontId="23" fillId="0" borderId="20" xfId="0" applyFont="1" applyBorder="1" applyAlignment="1">
      <alignment horizontal="center"/>
    </xf>
    <xf numFmtId="0" fontId="23" fillId="9" borderId="0" xfId="0" applyFont="1" applyFill="1"/>
    <xf numFmtId="4" fontId="24" fillId="0" borderId="0" xfId="0" applyNumberFormat="1" applyFont="1"/>
    <xf numFmtId="0" fontId="26" fillId="0" borderId="0" xfId="0" applyFont="1"/>
    <xf numFmtId="0" fontId="27" fillId="0" borderId="0" xfId="2" applyFont="1" applyAlignment="1">
      <alignment vertical="center"/>
    </xf>
    <xf numFmtId="0" fontId="22" fillId="0" borderId="0" xfId="0" applyFont="1"/>
    <xf numFmtId="0" fontId="28" fillId="0" borderId="0" xfId="2" applyFont="1" applyAlignment="1">
      <alignment vertical="center"/>
    </xf>
    <xf numFmtId="0" fontId="14" fillId="5" borderId="0" xfId="0" applyFont="1" applyFill="1"/>
    <xf numFmtId="0" fontId="14" fillId="10" borderId="0" xfId="0" applyFont="1" applyFill="1"/>
    <xf numFmtId="0" fontId="30" fillId="0" borderId="0" xfId="0" applyFont="1" applyAlignment="1">
      <alignment horizontal="center"/>
    </xf>
    <xf numFmtId="4" fontId="31" fillId="0" borderId="0" xfId="0" applyNumberFormat="1" applyFont="1"/>
    <xf numFmtId="0" fontId="30" fillId="6" borderId="0" xfId="0" applyFont="1" applyFill="1"/>
    <xf numFmtId="0" fontId="30" fillId="7" borderId="0" xfId="0" applyFont="1" applyFill="1"/>
    <xf numFmtId="0" fontId="30" fillId="10" borderId="0" xfId="0" applyFont="1" applyFill="1"/>
    <xf numFmtId="4" fontId="32" fillId="0" borderId="0" xfId="0" applyNumberFormat="1" applyFont="1"/>
    <xf numFmtId="0" fontId="12" fillId="6" borderId="0" xfId="0" applyFont="1" applyFill="1"/>
    <xf numFmtId="0" fontId="12" fillId="7" borderId="0" xfId="0" applyFont="1" applyFill="1"/>
    <xf numFmtId="0" fontId="12" fillId="10" borderId="0" xfId="0" applyFont="1" applyFill="1"/>
    <xf numFmtId="0" fontId="30" fillId="0" borderId="0" xfId="0" applyFont="1"/>
    <xf numFmtId="0" fontId="33" fillId="0" borderId="0" xfId="0" applyFont="1"/>
    <xf numFmtId="0" fontId="35" fillId="0" borderId="0" xfId="0" applyFont="1"/>
    <xf numFmtId="0" fontId="36" fillId="0" borderId="0" xfId="2" applyFont="1" applyAlignment="1">
      <alignment vertical="center"/>
    </xf>
    <xf numFmtId="0" fontId="37" fillId="0" borderId="0" xfId="0" applyFont="1"/>
    <xf numFmtId="0" fontId="38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40" fillId="0" borderId="0" xfId="0" applyFont="1"/>
    <xf numFmtId="0" fontId="35" fillId="4" borderId="0" xfId="0" applyFont="1" applyFill="1" applyAlignment="1">
      <alignment horizontal="left" indent="11"/>
    </xf>
    <xf numFmtId="0" fontId="41" fillId="0" borderId="0" xfId="2" applyFont="1" applyAlignment="1">
      <alignment vertical="center"/>
    </xf>
    <xf numFmtId="4" fontId="5" fillId="0" borderId="0" xfId="0" applyNumberFormat="1" applyFont="1"/>
    <xf numFmtId="0" fontId="42" fillId="0" borderId="0" xfId="0" applyFont="1"/>
    <xf numFmtId="0" fontId="9" fillId="0" borderId="0" xfId="0" applyFont="1"/>
    <xf numFmtId="4" fontId="43" fillId="0" borderId="0" xfId="0" applyNumberFormat="1" applyFont="1"/>
    <xf numFmtId="4" fontId="9" fillId="0" borderId="0" xfId="0" applyNumberFormat="1" applyFont="1"/>
    <xf numFmtId="0" fontId="34" fillId="0" borderId="0" xfId="0" applyFont="1" applyAlignment="1">
      <alignment horizontal="center"/>
    </xf>
    <xf numFmtId="0" fontId="17" fillId="10" borderId="0" xfId="0" applyFont="1" applyFill="1"/>
    <xf numFmtId="4" fontId="7" fillId="0" borderId="0" xfId="0" applyNumberFormat="1" applyFont="1"/>
    <xf numFmtId="4" fontId="44" fillId="0" borderId="0" xfId="0" applyNumberFormat="1" applyFont="1"/>
    <xf numFmtId="0" fontId="34" fillId="0" borderId="0" xfId="0" applyFont="1"/>
    <xf numFmtId="0" fontId="17" fillId="0" borderId="0" xfId="0" applyFont="1"/>
    <xf numFmtId="4" fontId="36" fillId="0" borderId="0" xfId="2" applyNumberFormat="1" applyFont="1" applyAlignment="1">
      <alignment vertical="center"/>
    </xf>
    <xf numFmtId="3" fontId="19" fillId="0" borderId="0" xfId="2" applyNumberFormat="1" applyFont="1" applyAlignment="1">
      <alignment vertical="center"/>
    </xf>
    <xf numFmtId="0" fontId="34" fillId="8" borderId="0" xfId="0" applyFont="1" applyFill="1" applyAlignment="1">
      <alignment horizontal="left" indent="3"/>
    </xf>
    <xf numFmtId="43" fontId="34" fillId="0" borderId="0" xfId="0" applyNumberFormat="1" applyFont="1"/>
    <xf numFmtId="0" fontId="34" fillId="5" borderId="0" xfId="0" applyFont="1" applyFill="1" applyAlignment="1">
      <alignment horizontal="left" indent="5"/>
    </xf>
    <xf numFmtId="0" fontId="34" fillId="6" borderId="0" xfId="0" applyFont="1" applyFill="1" applyAlignment="1">
      <alignment horizontal="left" indent="7"/>
    </xf>
    <xf numFmtId="0" fontId="34" fillId="7" borderId="0" xfId="0" applyFont="1" applyFill="1" applyAlignment="1">
      <alignment horizontal="left" indent="9"/>
    </xf>
    <xf numFmtId="0" fontId="30" fillId="4" borderId="0" xfId="0" applyFont="1" applyFill="1" applyAlignment="1">
      <alignment horizontal="left" indent="11"/>
    </xf>
    <xf numFmtId="43" fontId="30" fillId="0" borderId="0" xfId="0" applyNumberFormat="1" applyFont="1"/>
    <xf numFmtId="3" fontId="36" fillId="0" borderId="0" xfId="2" applyNumberFormat="1" applyFont="1" applyAlignment="1">
      <alignment vertical="center"/>
    </xf>
    <xf numFmtId="3" fontId="41" fillId="0" borderId="0" xfId="2" applyNumberFormat="1" applyFont="1" applyAlignment="1">
      <alignment vertical="center"/>
    </xf>
    <xf numFmtId="4" fontId="38" fillId="0" borderId="0" xfId="2" applyNumberFormat="1" applyFont="1" applyAlignment="1">
      <alignment vertical="center"/>
    </xf>
    <xf numFmtId="3" fontId="38" fillId="0" borderId="0" xfId="2" applyNumberFormat="1" applyFont="1" applyAlignment="1">
      <alignment vertical="center"/>
    </xf>
    <xf numFmtId="4" fontId="19" fillId="0" borderId="0" xfId="2" applyNumberFormat="1" applyFont="1" applyAlignment="1">
      <alignment vertical="center"/>
    </xf>
    <xf numFmtId="4" fontId="38" fillId="0" borderId="0" xfId="0" applyNumberFormat="1" applyFont="1"/>
    <xf numFmtId="43" fontId="35" fillId="0" borderId="0" xfId="0" applyNumberFormat="1" applyFont="1"/>
    <xf numFmtId="0" fontId="45" fillId="0" borderId="0" xfId="2" applyFont="1" applyAlignment="1">
      <alignment vertical="center"/>
    </xf>
    <xf numFmtId="1" fontId="14" fillId="4" borderId="0" xfId="0" applyNumberFormat="1" applyFont="1" applyFill="1" applyAlignment="1">
      <alignment horizontal="center"/>
    </xf>
    <xf numFmtId="1" fontId="16" fillId="6" borderId="0" xfId="0" applyNumberFormat="1" applyFont="1" applyFill="1" applyAlignment="1">
      <alignment horizontal="center"/>
    </xf>
    <xf numFmtId="1" fontId="16" fillId="7" borderId="0" xfId="0" applyNumberFormat="1" applyFont="1" applyFill="1" applyAlignment="1">
      <alignment horizontal="center"/>
    </xf>
    <xf numFmtId="0" fontId="47" fillId="0" borderId="0" xfId="2" applyFont="1" applyAlignment="1">
      <alignment vertical="center"/>
    </xf>
    <xf numFmtId="0" fontId="48" fillId="0" borderId="0" xfId="2" applyFont="1" applyAlignment="1">
      <alignment horizontal="center" vertical="center" wrapText="1"/>
    </xf>
    <xf numFmtId="0" fontId="49" fillId="0" borderId="0" xfId="2" applyFont="1" applyAlignment="1">
      <alignment horizontal="center" vertical="center" wrapText="1"/>
    </xf>
    <xf numFmtId="0" fontId="51" fillId="0" borderId="0" xfId="2" applyFont="1" applyAlignment="1">
      <alignment horizontal="center" vertical="center" wrapText="1"/>
    </xf>
    <xf numFmtId="0" fontId="52" fillId="0" borderId="0" xfId="2" applyFont="1" applyAlignment="1">
      <alignment vertical="center"/>
    </xf>
    <xf numFmtId="0" fontId="52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52" fillId="11" borderId="0" xfId="2" applyFont="1" applyFill="1" applyAlignment="1">
      <alignment vertical="center"/>
    </xf>
    <xf numFmtId="0" fontId="47" fillId="0" borderId="0" xfId="0" applyFont="1" applyAlignment="1">
      <alignment horizontal="left" vertical="center" wrapText="1"/>
    </xf>
    <xf numFmtId="0" fontId="52" fillId="0" borderId="0" xfId="2" applyFont="1" applyAlignment="1">
      <alignment horizontal="center" vertical="center" wrapText="1"/>
    </xf>
    <xf numFmtId="0" fontId="51" fillId="2" borderId="0" xfId="2" applyFont="1" applyFill="1" applyAlignment="1">
      <alignment horizontal="center" vertical="center" wrapText="1"/>
    </xf>
    <xf numFmtId="0" fontId="52" fillId="0" borderId="0" xfId="2" applyFont="1" applyAlignment="1">
      <alignment horizontal="justify" vertical="center" wrapText="1"/>
    </xf>
    <xf numFmtId="3" fontId="52" fillId="0" borderId="1" xfId="2" applyNumberFormat="1" applyFont="1" applyBorder="1" applyAlignment="1">
      <alignment horizontal="center" vertical="center"/>
    </xf>
    <xf numFmtId="10" fontId="52" fillId="0" borderId="1" xfId="1" applyNumberFormat="1" applyFont="1" applyFill="1" applyBorder="1" applyAlignment="1">
      <alignment horizontal="center" vertical="center"/>
    </xf>
    <xf numFmtId="3" fontId="52" fillId="0" borderId="1" xfId="2" applyNumberFormat="1" applyFont="1" applyBorder="1" applyAlignment="1">
      <alignment horizontal="right" vertical="center"/>
    </xf>
    <xf numFmtId="10" fontId="52" fillId="0" borderId="5" xfId="1" applyNumberFormat="1" applyFont="1" applyFill="1" applyBorder="1" applyAlignment="1">
      <alignment horizontal="center" vertical="center"/>
    </xf>
    <xf numFmtId="3" fontId="52" fillId="0" borderId="5" xfId="2" applyNumberFormat="1" applyFont="1" applyBorder="1" applyAlignment="1">
      <alignment horizontal="center" vertical="center" wrapText="1"/>
    </xf>
    <xf numFmtId="0" fontId="52" fillId="0" borderId="0" xfId="2" applyFont="1" applyAlignment="1">
      <alignment horizontal="left" vertical="center" wrapText="1"/>
    </xf>
    <xf numFmtId="0" fontId="52" fillId="0" borderId="1" xfId="2" applyFont="1" applyBorder="1" applyAlignment="1">
      <alignment horizontal="center" vertical="center" wrapText="1"/>
    </xf>
    <xf numFmtId="10" fontId="52" fillId="0" borderId="1" xfId="4" applyNumberFormat="1" applyFont="1" applyFill="1" applyBorder="1" applyAlignment="1">
      <alignment horizontal="center" vertical="center"/>
    </xf>
    <xf numFmtId="0" fontId="52" fillId="0" borderId="5" xfId="2" applyFont="1" applyBorder="1" applyAlignment="1">
      <alignment horizontal="center" vertical="center" wrapText="1"/>
    </xf>
    <xf numFmtId="0" fontId="52" fillId="0" borderId="0" xfId="0" applyFont="1" applyAlignment="1">
      <alignment horizontal="left" vertical="center" wrapText="1"/>
    </xf>
    <xf numFmtId="3" fontId="52" fillId="0" borderId="1" xfId="2" applyNumberFormat="1" applyFont="1" applyBorder="1" applyAlignment="1">
      <alignment horizontal="center" vertical="center" wrapText="1"/>
    </xf>
    <xf numFmtId="10" fontId="52" fillId="0" borderId="1" xfId="2" applyNumberFormat="1" applyFont="1" applyBorder="1" applyAlignment="1">
      <alignment horizontal="center" vertical="center"/>
    </xf>
    <xf numFmtId="10" fontId="52" fillId="0" borderId="5" xfId="2" applyNumberFormat="1" applyFont="1" applyBorder="1" applyAlignment="1">
      <alignment horizontal="center" vertical="center"/>
    </xf>
    <xf numFmtId="0" fontId="55" fillId="0" borderId="0" xfId="2" applyFont="1" applyAlignment="1">
      <alignment vertical="center"/>
    </xf>
    <xf numFmtId="0" fontId="56" fillId="0" borderId="0" xfId="2" applyFont="1" applyAlignment="1">
      <alignment horizontal="center" vertical="center" wrapText="1"/>
    </xf>
    <xf numFmtId="0" fontId="57" fillId="0" borderId="0" xfId="2" applyFont="1" applyAlignment="1">
      <alignment horizontal="center" vertical="center" wrapText="1"/>
    </xf>
    <xf numFmtId="3" fontId="52" fillId="3" borderId="1" xfId="2" applyNumberFormat="1" applyFont="1" applyFill="1" applyBorder="1" applyAlignment="1">
      <alignment horizontal="center" vertical="center" wrapText="1"/>
    </xf>
    <xf numFmtId="10" fontId="52" fillId="3" borderId="1" xfId="1" applyNumberFormat="1" applyFont="1" applyFill="1" applyBorder="1" applyAlignment="1">
      <alignment horizontal="center" vertical="center"/>
    </xf>
    <xf numFmtId="10" fontId="52" fillId="3" borderId="1" xfId="2" applyNumberFormat="1" applyFont="1" applyFill="1" applyBorder="1" applyAlignment="1">
      <alignment horizontal="center" vertical="center"/>
    </xf>
    <xf numFmtId="0" fontId="52" fillId="0" borderId="1" xfId="2" applyFont="1" applyBorder="1" applyAlignment="1">
      <alignment horizontal="center" vertical="center"/>
    </xf>
    <xf numFmtId="0" fontId="50" fillId="11" borderId="13" xfId="0" applyFont="1" applyFill="1" applyBorder="1" applyAlignment="1">
      <alignment horizontal="center" vertical="center" wrapText="1"/>
    </xf>
    <xf numFmtId="0" fontId="54" fillId="11" borderId="13" xfId="2" applyFont="1" applyFill="1" applyBorder="1" applyAlignment="1">
      <alignment horizontal="center" vertical="center" wrapText="1"/>
    </xf>
    <xf numFmtId="0" fontId="50" fillId="11" borderId="13" xfId="2" applyFont="1" applyFill="1" applyBorder="1" applyAlignment="1">
      <alignment horizontal="center" vertical="center" wrapText="1"/>
    </xf>
    <xf numFmtId="0" fontId="50" fillId="11" borderId="16" xfId="0" applyFont="1" applyFill="1" applyBorder="1" applyAlignment="1">
      <alignment horizontal="center" vertical="center" wrapText="1"/>
    </xf>
    <xf numFmtId="0" fontId="58" fillId="0" borderId="0" xfId="0" applyFont="1"/>
    <xf numFmtId="0" fontId="59" fillId="0" borderId="0" xfId="2" applyFont="1" applyAlignment="1">
      <alignment vertical="center"/>
    </xf>
    <xf numFmtId="0" fontId="60" fillId="0" borderId="0" xfId="2" applyFont="1" applyAlignment="1">
      <alignment vertical="center"/>
    </xf>
    <xf numFmtId="0" fontId="61" fillId="0" borderId="0" xfId="2" applyFont="1" applyAlignment="1">
      <alignment vertical="center"/>
    </xf>
    <xf numFmtId="3" fontId="12" fillId="0" borderId="5" xfId="2" applyNumberFormat="1" applyFont="1" applyBorder="1" applyAlignment="1">
      <alignment horizontal="center" vertical="center"/>
    </xf>
    <xf numFmtId="10" fontId="12" fillId="0" borderId="5" xfId="1" applyNumberFormat="1" applyFont="1" applyFill="1" applyBorder="1" applyAlignment="1">
      <alignment horizontal="center" vertical="center"/>
    </xf>
    <xf numFmtId="3" fontId="12" fillId="0" borderId="5" xfId="2" applyNumberFormat="1" applyFont="1" applyBorder="1" applyAlignment="1">
      <alignment vertical="center"/>
    </xf>
    <xf numFmtId="0" fontId="12" fillId="0" borderId="5" xfId="2" applyFont="1" applyBorder="1" applyAlignment="1">
      <alignment horizontal="left" vertical="center"/>
    </xf>
    <xf numFmtId="3" fontId="12" fillId="0" borderId="5" xfId="2" applyNumberFormat="1" applyFont="1" applyBorder="1" applyAlignment="1">
      <alignment horizontal="center" vertical="center" wrapText="1"/>
    </xf>
    <xf numFmtId="3" fontId="12" fillId="0" borderId="5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3" fontId="12" fillId="0" borderId="15" xfId="2" applyNumberFormat="1" applyFont="1" applyBorder="1" applyAlignment="1">
      <alignment horizontal="center" vertical="center" wrapText="1"/>
    </xf>
    <xf numFmtId="10" fontId="12" fillId="0" borderId="15" xfId="1" applyNumberFormat="1" applyFont="1" applyFill="1" applyBorder="1" applyAlignment="1">
      <alignment horizontal="center" vertical="center"/>
    </xf>
    <xf numFmtId="3" fontId="12" fillId="0" borderId="15" xfId="2" applyNumberFormat="1" applyFont="1" applyBorder="1" applyAlignment="1">
      <alignment vertical="center" wrapText="1"/>
    </xf>
    <xf numFmtId="3" fontId="63" fillId="11" borderId="12" xfId="2" applyNumberFormat="1" applyFont="1" applyFill="1" applyBorder="1" applyAlignment="1">
      <alignment horizontal="center" vertical="center" wrapText="1"/>
    </xf>
    <xf numFmtId="10" fontId="63" fillId="11" borderId="12" xfId="1" applyNumberFormat="1" applyFont="1" applyFill="1" applyBorder="1" applyAlignment="1">
      <alignment horizontal="center" vertical="center" wrapText="1"/>
    </xf>
    <xf numFmtId="3" fontId="63" fillId="11" borderId="12" xfId="2" applyNumberFormat="1" applyFont="1" applyFill="1" applyBorder="1" applyAlignment="1">
      <alignment vertical="center" wrapText="1"/>
    </xf>
    <xf numFmtId="0" fontId="12" fillId="0" borderId="0" xfId="2" applyFont="1" applyAlignment="1">
      <alignment vertical="center"/>
    </xf>
    <xf numFmtId="43" fontId="12" fillId="0" borderId="0" xfId="2" applyNumberFormat="1" applyFont="1" applyAlignment="1">
      <alignment vertical="center"/>
    </xf>
    <xf numFmtId="3" fontId="12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2" applyFont="1" applyAlignment="1">
      <alignment horizontal="right" vertical="center"/>
    </xf>
    <xf numFmtId="0" fontId="17" fillId="0" borderId="5" xfId="2" applyFont="1" applyBorder="1" applyAlignment="1">
      <alignment horizontal="center" vertical="center" wrapText="1"/>
    </xf>
    <xf numFmtId="3" fontId="17" fillId="0" borderId="5" xfId="2" applyNumberFormat="1" applyFont="1" applyBorder="1" applyAlignment="1">
      <alignment horizontal="center" vertical="center" wrapText="1"/>
    </xf>
    <xf numFmtId="3" fontId="17" fillId="0" borderId="5" xfId="2" applyNumberFormat="1" applyFont="1" applyBorder="1" applyAlignment="1">
      <alignment horizontal="center" vertical="center"/>
    </xf>
    <xf numFmtId="10" fontId="17" fillId="0" borderId="5" xfId="4" applyNumberFormat="1" applyFont="1" applyFill="1" applyBorder="1" applyAlignment="1">
      <alignment horizontal="center" vertical="center"/>
    </xf>
    <xf numFmtId="3" fontId="17" fillId="0" borderId="5" xfId="2" applyNumberFormat="1" applyFont="1" applyBorder="1" applyAlignment="1">
      <alignment horizontal="right" vertical="center"/>
    </xf>
    <xf numFmtId="0" fontId="17" fillId="0" borderId="5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10" fontId="12" fillId="0" borderId="5" xfId="4" applyNumberFormat="1" applyFont="1" applyFill="1" applyBorder="1" applyAlignment="1">
      <alignment horizontal="center" vertical="center"/>
    </xf>
    <xf numFmtId="3" fontId="12" fillId="0" borderId="5" xfId="2" applyNumberFormat="1" applyFont="1" applyBorder="1" applyAlignment="1">
      <alignment horizontal="right" vertical="center"/>
    </xf>
    <xf numFmtId="0" fontId="12" fillId="0" borderId="5" xfId="2" applyFont="1" applyBorder="1" applyAlignment="1">
      <alignment horizontal="center" vertical="center"/>
    </xf>
    <xf numFmtId="3" fontId="17" fillId="0" borderId="5" xfId="2" applyNumberFormat="1" applyFont="1" applyBorder="1" applyAlignment="1">
      <alignment vertical="center"/>
    </xf>
    <xf numFmtId="3" fontId="12" fillId="3" borderId="5" xfId="2" applyNumberFormat="1" applyFont="1" applyFill="1" applyBorder="1" applyAlignment="1">
      <alignment horizontal="center" vertical="center"/>
    </xf>
    <xf numFmtId="0" fontId="12" fillId="0" borderId="5" xfId="2" applyFont="1" applyBorder="1" applyAlignment="1">
      <alignment vertical="center"/>
    </xf>
    <xf numFmtId="3" fontId="12" fillId="0" borderId="15" xfId="2" applyNumberFormat="1" applyFont="1" applyBorder="1" applyAlignment="1">
      <alignment horizontal="center" vertical="center"/>
    </xf>
    <xf numFmtId="10" fontId="12" fillId="0" borderId="5" xfId="2" applyNumberFormat="1" applyFont="1" applyBorder="1" applyAlignment="1">
      <alignment horizontal="right" vertical="center"/>
    </xf>
    <xf numFmtId="10" fontId="12" fillId="0" borderId="5" xfId="2" applyNumberFormat="1" applyFont="1" applyBorder="1" applyAlignment="1">
      <alignment horizontal="center" vertical="center"/>
    </xf>
    <xf numFmtId="10" fontId="12" fillId="0" borderId="5" xfId="1" applyNumberFormat="1" applyFont="1" applyFill="1" applyBorder="1" applyAlignment="1">
      <alignment horizontal="center" vertical="center" wrapText="1"/>
    </xf>
    <xf numFmtId="3" fontId="12" fillId="0" borderId="5" xfId="2" applyNumberFormat="1" applyFont="1" applyBorder="1" applyAlignment="1">
      <alignment horizontal="right" vertical="center" wrapText="1"/>
    </xf>
    <xf numFmtId="3" fontId="63" fillId="11" borderId="12" xfId="2" applyNumberFormat="1" applyFont="1" applyFill="1" applyBorder="1" applyAlignment="1">
      <alignment horizontal="right" vertical="center" wrapText="1"/>
    </xf>
    <xf numFmtId="3" fontId="12" fillId="0" borderId="0" xfId="0" applyNumberFormat="1" applyFont="1" applyAlignment="1">
      <alignment vertical="center"/>
    </xf>
    <xf numFmtId="0" fontId="1" fillId="0" borderId="0" xfId="2" applyAlignment="1">
      <alignment vertical="center"/>
    </xf>
    <xf numFmtId="0" fontId="12" fillId="0" borderId="15" xfId="2" applyFont="1" applyBorder="1" applyAlignment="1">
      <alignment horizontal="center" vertical="center" wrapText="1"/>
    </xf>
    <xf numFmtId="10" fontId="12" fillId="0" borderId="15" xfId="4" applyNumberFormat="1" applyFont="1" applyFill="1" applyBorder="1" applyAlignment="1">
      <alignment horizontal="center" vertical="center"/>
    </xf>
    <xf numFmtId="10" fontId="63" fillId="11" borderId="12" xfId="4" applyNumberFormat="1" applyFont="1" applyFill="1" applyBorder="1" applyAlignment="1">
      <alignment horizontal="center" vertical="center"/>
    </xf>
    <xf numFmtId="165" fontId="12" fillId="0" borderId="15" xfId="6" applyNumberFormat="1" applyFont="1" applyFill="1" applyBorder="1" applyAlignment="1">
      <alignment horizontal="right" vertical="center"/>
    </xf>
    <xf numFmtId="3" fontId="12" fillId="0" borderId="15" xfId="2" applyNumberFormat="1" applyFont="1" applyBorder="1" applyAlignment="1">
      <alignment horizontal="right" vertical="center" wrapText="1"/>
    </xf>
    <xf numFmtId="3" fontId="63" fillId="11" borderId="12" xfId="2" applyNumberFormat="1" applyFont="1" applyFill="1" applyBorder="1" applyAlignment="1">
      <alignment vertical="center"/>
    </xf>
    <xf numFmtId="0" fontId="12" fillId="0" borderId="15" xfId="2" applyFont="1" applyBorder="1" applyAlignment="1">
      <alignment vertical="center"/>
    </xf>
    <xf numFmtId="3" fontId="12" fillId="0" borderId="15" xfId="2" applyNumberFormat="1" applyFont="1" applyBorder="1" applyAlignment="1">
      <alignment horizontal="right" vertical="center"/>
    </xf>
    <xf numFmtId="0" fontId="30" fillId="0" borderId="0" xfId="2" applyFont="1" applyAlignment="1">
      <alignment vertical="center"/>
    </xf>
    <xf numFmtId="43" fontId="12" fillId="0" borderId="5" xfId="6" applyFont="1" applyFill="1" applyBorder="1" applyAlignment="1">
      <alignment horizontal="right" vertical="center"/>
    </xf>
    <xf numFmtId="10" fontId="12" fillId="0" borderId="5" xfId="2" applyNumberFormat="1" applyFont="1" applyBorder="1" applyAlignment="1">
      <alignment vertical="center"/>
    </xf>
    <xf numFmtId="43" fontId="12" fillId="0" borderId="5" xfId="6" applyFont="1" applyFill="1" applyBorder="1" applyAlignment="1">
      <alignment vertical="center"/>
    </xf>
    <xf numFmtId="165" fontId="12" fillId="0" borderId="15" xfId="6" applyNumberFormat="1" applyFont="1" applyFill="1" applyBorder="1" applyAlignment="1">
      <alignment vertical="center"/>
    </xf>
    <xf numFmtId="10" fontId="17" fillId="0" borderId="5" xfId="1" applyNumberFormat="1" applyFont="1" applyFill="1" applyBorder="1" applyAlignment="1">
      <alignment horizontal="center" vertical="center"/>
    </xf>
    <xf numFmtId="3" fontId="63" fillId="11" borderId="12" xfId="2" applyNumberFormat="1" applyFont="1" applyFill="1" applyBorder="1" applyAlignment="1">
      <alignment horizontal="right" vertical="center"/>
    </xf>
    <xf numFmtId="165" fontId="12" fillId="0" borderId="15" xfId="6" applyNumberFormat="1" applyFont="1" applyFill="1" applyBorder="1" applyAlignment="1">
      <alignment horizontal="center" vertical="center"/>
    </xf>
    <xf numFmtId="0" fontId="17" fillId="0" borderId="0" xfId="2" applyFont="1" applyAlignment="1">
      <alignment vertical="center"/>
    </xf>
    <xf numFmtId="3" fontId="12" fillId="3" borderId="5" xfId="2" applyNumberFormat="1" applyFont="1" applyFill="1" applyBorder="1" applyAlignment="1">
      <alignment horizontal="center" vertical="center" wrapText="1"/>
    </xf>
    <xf numFmtId="10" fontId="12" fillId="3" borderId="5" xfId="1" applyNumberFormat="1" applyFont="1" applyFill="1" applyBorder="1" applyAlignment="1">
      <alignment horizontal="center" vertical="center"/>
    </xf>
    <xf numFmtId="10" fontId="12" fillId="3" borderId="5" xfId="2" applyNumberFormat="1" applyFont="1" applyFill="1" applyBorder="1" applyAlignment="1">
      <alignment horizontal="center" vertical="center"/>
    </xf>
    <xf numFmtId="10" fontId="12" fillId="3" borderId="5" xfId="1" applyNumberFormat="1" applyFont="1" applyFill="1" applyBorder="1" applyAlignment="1">
      <alignment horizontal="center" vertical="center" wrapText="1"/>
    </xf>
    <xf numFmtId="3" fontId="12" fillId="3" borderId="5" xfId="2" applyNumberFormat="1" applyFont="1" applyFill="1" applyBorder="1" applyAlignment="1">
      <alignment horizontal="right" vertical="center" wrapText="1"/>
    </xf>
    <xf numFmtId="10" fontId="12" fillId="3" borderId="5" xfId="2" applyNumberFormat="1" applyFont="1" applyFill="1" applyBorder="1" applyAlignment="1">
      <alignment horizontal="right" vertical="center"/>
    </xf>
    <xf numFmtId="165" fontId="12" fillId="3" borderId="5" xfId="6" applyNumberFormat="1" applyFont="1" applyFill="1" applyBorder="1" applyAlignment="1">
      <alignment horizontal="right" vertical="center"/>
    </xf>
    <xf numFmtId="3" fontId="12" fillId="3" borderId="15" xfId="2" applyNumberFormat="1" applyFont="1" applyFill="1" applyBorder="1" applyAlignment="1">
      <alignment horizontal="center" vertical="center" wrapText="1"/>
    </xf>
    <xf numFmtId="10" fontId="12" fillId="3" borderId="15" xfId="1" applyNumberFormat="1" applyFont="1" applyFill="1" applyBorder="1" applyAlignment="1">
      <alignment horizontal="center" vertical="center"/>
    </xf>
    <xf numFmtId="165" fontId="12" fillId="3" borderId="15" xfId="6" applyNumberFormat="1" applyFont="1" applyFill="1" applyBorder="1" applyAlignment="1">
      <alignment horizontal="right" vertical="center"/>
    </xf>
    <xf numFmtId="3" fontId="63" fillId="11" borderId="12" xfId="2" applyNumberFormat="1" applyFont="1" applyFill="1" applyBorder="1" applyAlignment="1">
      <alignment horizontal="center" vertical="center"/>
    </xf>
    <xf numFmtId="10" fontId="12" fillId="3" borderId="5" xfId="4" applyNumberFormat="1" applyFont="1" applyFill="1" applyBorder="1" applyAlignment="1">
      <alignment horizontal="center" vertical="center"/>
    </xf>
    <xf numFmtId="3" fontId="12" fillId="3" borderId="5" xfId="2" applyNumberFormat="1" applyFont="1" applyFill="1" applyBorder="1" applyAlignment="1">
      <alignment vertical="center"/>
    </xf>
    <xf numFmtId="165" fontId="12" fillId="3" borderId="5" xfId="6" applyNumberFormat="1" applyFont="1" applyFill="1" applyBorder="1" applyAlignment="1">
      <alignment vertical="center"/>
    </xf>
    <xf numFmtId="3" fontId="12" fillId="3" borderId="5" xfId="2" applyNumberFormat="1" applyFont="1" applyFill="1" applyBorder="1" applyAlignment="1">
      <alignment vertical="center" wrapText="1"/>
    </xf>
    <xf numFmtId="10" fontId="12" fillId="3" borderId="5" xfId="2" applyNumberFormat="1" applyFont="1" applyFill="1" applyBorder="1" applyAlignment="1">
      <alignment vertical="center"/>
    </xf>
    <xf numFmtId="165" fontId="12" fillId="3" borderId="15" xfId="6" applyNumberFormat="1" applyFont="1" applyFill="1" applyBorder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right" vertical="center"/>
    </xf>
    <xf numFmtId="0" fontId="21" fillId="0" borderId="5" xfId="2" applyFont="1" applyBorder="1" applyAlignment="1">
      <alignment horizontal="center" vertical="center" wrapText="1"/>
    </xf>
    <xf numFmtId="3" fontId="21" fillId="0" borderId="5" xfId="2" applyNumberFormat="1" applyFont="1" applyBorder="1" applyAlignment="1">
      <alignment horizontal="center" vertical="center" wrapText="1"/>
    </xf>
    <xf numFmtId="3" fontId="21" fillId="0" borderId="5" xfId="2" applyNumberFormat="1" applyFont="1" applyBorder="1" applyAlignment="1">
      <alignment horizontal="center" vertical="center"/>
    </xf>
    <xf numFmtId="10" fontId="21" fillId="0" borderId="5" xfId="4" applyNumberFormat="1" applyFont="1" applyFill="1" applyBorder="1" applyAlignment="1">
      <alignment horizontal="center" vertical="center"/>
    </xf>
    <xf numFmtId="3" fontId="21" fillId="0" borderId="5" xfId="2" applyNumberFormat="1" applyFont="1" applyBorder="1" applyAlignment="1">
      <alignment horizontal="right" vertical="center"/>
    </xf>
    <xf numFmtId="0" fontId="21" fillId="0" borderId="5" xfId="2" applyFont="1" applyBorder="1" applyAlignment="1">
      <alignment horizontal="center" vertical="center"/>
    </xf>
    <xf numFmtId="0" fontId="21" fillId="0" borderId="5" xfId="2" applyFont="1" applyBorder="1" applyAlignment="1">
      <alignment vertical="center"/>
    </xf>
    <xf numFmtId="3" fontId="25" fillId="0" borderId="5" xfId="2" applyNumberFormat="1" applyFont="1" applyBorder="1" applyAlignment="1">
      <alignment horizontal="center" vertical="center" wrapText="1"/>
    </xf>
    <xf numFmtId="10" fontId="25" fillId="0" borderId="5" xfId="4" applyNumberFormat="1" applyFont="1" applyFill="1" applyBorder="1" applyAlignment="1">
      <alignment horizontal="center" vertical="center"/>
    </xf>
    <xf numFmtId="3" fontId="25" fillId="0" borderId="5" xfId="2" applyNumberFormat="1" applyFont="1" applyBorder="1" applyAlignment="1">
      <alignment vertical="center"/>
    </xf>
    <xf numFmtId="0" fontId="21" fillId="0" borderId="15" xfId="2" applyFont="1" applyBorder="1" applyAlignment="1">
      <alignment horizontal="center" vertical="center"/>
    </xf>
    <xf numFmtId="3" fontId="21" fillId="0" borderId="15" xfId="2" applyNumberFormat="1" applyFont="1" applyBorder="1" applyAlignment="1">
      <alignment horizontal="center" vertical="center" wrapText="1"/>
    </xf>
    <xf numFmtId="3" fontId="21" fillId="0" borderId="15" xfId="2" applyNumberFormat="1" applyFont="1" applyBorder="1" applyAlignment="1">
      <alignment horizontal="center" vertical="center"/>
    </xf>
    <xf numFmtId="10" fontId="21" fillId="0" borderId="15" xfId="4" applyNumberFormat="1" applyFont="1" applyFill="1" applyBorder="1" applyAlignment="1">
      <alignment horizontal="center" vertical="center"/>
    </xf>
    <xf numFmtId="3" fontId="21" fillId="0" borderId="15" xfId="2" applyNumberFormat="1" applyFont="1" applyBorder="1" applyAlignment="1">
      <alignment horizontal="right" vertical="center"/>
    </xf>
    <xf numFmtId="0" fontId="62" fillId="0" borderId="0" xfId="2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8" borderId="0" xfId="2" applyFont="1" applyFill="1"/>
    <xf numFmtId="1" fontId="12" fillId="8" borderId="0" xfId="0" applyNumberFormat="1" applyFont="1" applyFill="1" applyAlignment="1">
      <alignment horizontal="center"/>
    </xf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4" borderId="0" xfId="2" applyFont="1" applyFill="1"/>
    <xf numFmtId="0" fontId="16" fillId="6" borderId="0" xfId="2" applyFont="1" applyFill="1"/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7" borderId="0" xfId="2" applyFont="1" applyFill="1"/>
    <xf numFmtId="0" fontId="12" fillId="4" borderId="0" xfId="2" applyFont="1" applyFill="1"/>
    <xf numFmtId="1" fontId="12" fillId="4" borderId="0" xfId="0" applyNumberFormat="1" applyFont="1" applyFill="1" applyAlignment="1">
      <alignment horizontal="center"/>
    </xf>
    <xf numFmtId="0" fontId="17" fillId="6" borderId="0" xfId="2" applyFont="1" applyFill="1"/>
    <xf numFmtId="1" fontId="17" fillId="6" borderId="0" xfId="0" applyNumberFormat="1" applyFont="1" applyFill="1" applyAlignment="1">
      <alignment horizontal="center"/>
    </xf>
    <xf numFmtId="0" fontId="17" fillId="0" borderId="0" xfId="0" applyFont="1" applyAlignment="1">
      <alignment horizontal="left" vertical="top"/>
    </xf>
    <xf numFmtId="0" fontId="17" fillId="7" borderId="0" xfId="2" applyFont="1" applyFill="1"/>
    <xf numFmtId="1" fontId="17" fillId="7" borderId="0" xfId="0" applyNumberFormat="1" applyFont="1" applyFill="1" applyAlignment="1">
      <alignment horizontal="center"/>
    </xf>
    <xf numFmtId="0" fontId="30" fillId="8" borderId="0" xfId="2" applyFont="1" applyFill="1"/>
    <xf numFmtId="1" fontId="30" fillId="8" borderId="0" xfId="0" applyNumberFormat="1" applyFont="1" applyFill="1" applyAlignment="1">
      <alignment horizontal="center"/>
    </xf>
    <xf numFmtId="0" fontId="30" fillId="0" borderId="0" xfId="0" applyFont="1" applyAlignment="1">
      <alignment horizontal="left" vertical="top"/>
    </xf>
    <xf numFmtId="0" fontId="64" fillId="0" borderId="0" xfId="2" applyFont="1" applyAlignment="1">
      <alignment vertical="center"/>
    </xf>
    <xf numFmtId="0" fontId="65" fillId="0" borderId="0" xfId="0" applyFont="1"/>
    <xf numFmtId="0" fontId="66" fillId="0" borderId="0" xfId="2" applyFont="1" applyAlignment="1">
      <alignment vertical="center"/>
    </xf>
    <xf numFmtId="0" fontId="67" fillId="0" borderId="0" xfId="0" applyFont="1"/>
    <xf numFmtId="0" fontId="14" fillId="6" borderId="0" xfId="2" applyFont="1" applyFill="1"/>
    <xf numFmtId="1" fontId="14" fillId="6" borderId="0" xfId="0" applyNumberFormat="1" applyFont="1" applyFill="1" applyAlignment="1">
      <alignment horizontal="center"/>
    </xf>
    <xf numFmtId="0" fontId="16" fillId="4" borderId="0" xfId="2" applyFont="1" applyFill="1"/>
    <xf numFmtId="1" fontId="16" fillId="4" borderId="0" xfId="0" applyNumberFormat="1" applyFont="1" applyFill="1" applyAlignment="1">
      <alignment horizontal="center"/>
    </xf>
    <xf numFmtId="0" fontId="68" fillId="0" borderId="0" xfId="0" applyFont="1" applyAlignment="1">
      <alignment horizontal="center"/>
    </xf>
    <xf numFmtId="0" fontId="68" fillId="8" borderId="0" xfId="0" applyFont="1" applyFill="1" applyAlignment="1">
      <alignment horizontal="left" indent="3"/>
    </xf>
    <xf numFmtId="43" fontId="68" fillId="0" borderId="0" xfId="0" applyNumberFormat="1" applyFont="1"/>
    <xf numFmtId="0" fontId="68" fillId="5" borderId="0" xfId="0" applyFont="1" applyFill="1" applyAlignment="1">
      <alignment horizontal="left" indent="5"/>
    </xf>
    <xf numFmtId="0" fontId="68" fillId="6" borderId="0" xfId="0" applyFont="1" applyFill="1" applyAlignment="1">
      <alignment horizontal="left" indent="7"/>
    </xf>
    <xf numFmtId="0" fontId="68" fillId="7" borderId="0" xfId="0" applyFont="1" applyFill="1" applyAlignment="1">
      <alignment horizontal="left" indent="9"/>
    </xf>
    <xf numFmtId="0" fontId="69" fillId="0" borderId="0" xfId="0" applyFont="1"/>
    <xf numFmtId="0" fontId="70" fillId="0" borderId="0" xfId="2" applyFont="1" applyAlignment="1">
      <alignment vertical="center"/>
    </xf>
    <xf numFmtId="0" fontId="65" fillId="0" borderId="0" xfId="0" applyFont="1" applyAlignment="1">
      <alignment horizontal="center"/>
    </xf>
    <xf numFmtId="4" fontId="10" fillId="0" borderId="0" xfId="0" applyNumberFormat="1" applyFont="1"/>
    <xf numFmtId="0" fontId="50" fillId="11" borderId="23" xfId="2" applyFont="1" applyFill="1" applyBorder="1" applyAlignment="1">
      <alignment horizontal="center" vertical="center" wrapText="1"/>
    </xf>
    <xf numFmtId="10" fontId="63" fillId="11" borderId="26" xfId="1" applyNumberFormat="1" applyFont="1" applyFill="1" applyBorder="1" applyAlignment="1">
      <alignment horizontal="center" vertical="center" wrapText="1"/>
    </xf>
    <xf numFmtId="0" fontId="50" fillId="11" borderId="23" xfId="0" applyFont="1" applyFill="1" applyBorder="1" applyAlignment="1">
      <alignment horizontal="center" vertical="center" wrapText="1"/>
    </xf>
    <xf numFmtId="0" fontId="54" fillId="11" borderId="23" xfId="2" applyFont="1" applyFill="1" applyBorder="1" applyAlignment="1">
      <alignment horizontal="center" vertical="center" wrapText="1"/>
    </xf>
    <xf numFmtId="0" fontId="50" fillId="11" borderId="27" xfId="2" applyFont="1" applyFill="1" applyBorder="1" applyAlignment="1">
      <alignment horizontal="center" vertical="center" wrapText="1"/>
    </xf>
    <xf numFmtId="10" fontId="63" fillId="11" borderId="26" xfId="4" applyNumberFormat="1" applyFont="1" applyFill="1" applyBorder="1" applyAlignment="1">
      <alignment horizontal="center" vertical="center"/>
    </xf>
    <xf numFmtId="0" fontId="50" fillId="11" borderId="30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6" borderId="0" xfId="2" applyFont="1" applyFill="1"/>
    <xf numFmtId="1" fontId="12" fillId="6" borderId="0" xfId="0" applyNumberFormat="1" applyFont="1" applyFill="1" applyAlignment="1">
      <alignment horizontal="center"/>
    </xf>
    <xf numFmtId="0" fontId="17" fillId="4" borderId="0" xfId="2" applyFont="1" applyFill="1"/>
    <xf numFmtId="1" fontId="17" fillId="4" borderId="0" xfId="0" applyNumberFormat="1" applyFont="1" applyFill="1" applyAlignment="1">
      <alignment horizontal="center"/>
    </xf>
    <xf numFmtId="0" fontId="12" fillId="7" borderId="0" xfId="2" applyFont="1" applyFill="1"/>
    <xf numFmtId="1" fontId="12" fillId="7" borderId="0" xfId="0" applyNumberFormat="1" applyFont="1" applyFill="1" applyAlignment="1">
      <alignment horizontal="center"/>
    </xf>
    <xf numFmtId="0" fontId="71" fillId="0" borderId="0" xfId="2" applyFont="1" applyAlignment="1">
      <alignment vertical="center"/>
    </xf>
    <xf numFmtId="166" fontId="12" fillId="0" borderId="5" xfId="2" applyNumberFormat="1" applyFont="1" applyBorder="1" applyAlignment="1">
      <alignment horizontal="center" vertical="center"/>
    </xf>
    <xf numFmtId="0" fontId="72" fillId="0" borderId="0" xfId="2" applyFont="1" applyAlignment="1">
      <alignment vertical="center"/>
    </xf>
    <xf numFmtId="0" fontId="12" fillId="7" borderId="0" xfId="0" applyFont="1" applyFill="1" applyAlignment="1">
      <alignment horizontal="left" indent="9"/>
    </xf>
    <xf numFmtId="0" fontId="12" fillId="6" borderId="0" xfId="0" applyFont="1" applyFill="1" applyAlignment="1">
      <alignment horizontal="left" indent="7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7" borderId="0" xfId="0" applyFont="1" applyFill="1" applyAlignment="1">
      <alignment horizontal="left" indent="9"/>
    </xf>
    <xf numFmtId="43" fontId="73" fillId="0" borderId="0" xfId="0" applyNumberFormat="1" applyFont="1"/>
    <xf numFmtId="0" fontId="73" fillId="6" borderId="0" xfId="0" applyFont="1" applyFill="1" applyAlignment="1">
      <alignment horizontal="left" indent="7"/>
    </xf>
    <xf numFmtId="0" fontId="73" fillId="4" borderId="0" xfId="0" applyFont="1" applyFill="1" applyAlignment="1">
      <alignment horizontal="left" indent="11"/>
    </xf>
    <xf numFmtId="0" fontId="12" fillId="5" borderId="0" xfId="0" applyFont="1" applyFill="1" applyAlignment="1">
      <alignment horizontal="left" indent="5"/>
    </xf>
    <xf numFmtId="0" fontId="73" fillId="5" borderId="0" xfId="0" applyFont="1" applyFill="1" applyAlignment="1">
      <alignment horizontal="left" indent="5"/>
    </xf>
    <xf numFmtId="0" fontId="74" fillId="0" borderId="0" xfId="2" applyFont="1" applyAlignment="1">
      <alignment vertical="center"/>
    </xf>
    <xf numFmtId="4" fontId="75" fillId="0" borderId="0" xfId="0" applyNumberFormat="1" applyFont="1"/>
    <xf numFmtId="0" fontId="34" fillId="10" borderId="0" xfId="0" applyFont="1" applyFill="1"/>
    <xf numFmtId="0" fontId="75" fillId="0" borderId="0" xfId="2" applyFont="1" applyAlignment="1">
      <alignment vertical="center"/>
    </xf>
    <xf numFmtId="0" fontId="7" fillId="5" borderId="0" xfId="0" applyFont="1" applyFill="1"/>
    <xf numFmtId="1" fontId="14" fillId="7" borderId="0" xfId="0" applyNumberFormat="1" applyFont="1" applyFill="1" applyAlignment="1">
      <alignment horizontal="center"/>
    </xf>
    <xf numFmtId="0" fontId="1" fillId="0" borderId="0" xfId="0" applyFont="1"/>
    <xf numFmtId="0" fontId="11" fillId="0" borderId="0" xfId="2" applyFont="1" applyAlignment="1">
      <alignment vertical="center"/>
    </xf>
    <xf numFmtId="4" fontId="76" fillId="0" borderId="0" xfId="0" applyNumberFormat="1" applyFont="1"/>
    <xf numFmtId="0" fontId="77" fillId="0" borderId="0" xfId="0" applyFont="1"/>
    <xf numFmtId="43" fontId="77" fillId="12" borderId="0" xfId="6" applyFont="1" applyFill="1"/>
    <xf numFmtId="1" fontId="30" fillId="5" borderId="0" xfId="0" applyNumberFormat="1" applyFont="1" applyFill="1" applyAlignment="1">
      <alignment horizontal="center"/>
    </xf>
    <xf numFmtId="1" fontId="30" fillId="6" borderId="0" xfId="0" applyNumberFormat="1" applyFont="1" applyFill="1" applyAlignment="1">
      <alignment horizontal="center"/>
    </xf>
    <xf numFmtId="1" fontId="30" fillId="7" borderId="0" xfId="0" applyNumberFormat="1" applyFont="1" applyFill="1" applyAlignment="1">
      <alignment horizontal="center"/>
    </xf>
    <xf numFmtId="1" fontId="30" fillId="13" borderId="0" xfId="0" applyNumberFormat="1" applyFont="1" applyFill="1" applyAlignment="1">
      <alignment horizontal="center"/>
    </xf>
    <xf numFmtId="43" fontId="30" fillId="13" borderId="0" xfId="6" applyFont="1" applyFill="1"/>
    <xf numFmtId="43" fontId="9" fillId="0" borderId="0" xfId="2" applyNumberFormat="1" applyFont="1" applyAlignment="1">
      <alignment vertical="center"/>
    </xf>
    <xf numFmtId="43" fontId="30" fillId="0" borderId="0" xfId="6" applyFont="1"/>
    <xf numFmtId="43" fontId="77" fillId="0" borderId="0" xfId="6" applyFont="1"/>
    <xf numFmtId="3" fontId="12" fillId="3" borderId="5" xfId="2" applyNumberFormat="1" applyFont="1" applyFill="1" applyBorder="1" applyAlignment="1">
      <alignment horizontal="right" vertical="center"/>
    </xf>
    <xf numFmtId="0" fontId="14" fillId="7" borderId="0" xfId="2" applyFont="1" applyFill="1"/>
    <xf numFmtId="0" fontId="17" fillId="6" borderId="0" xfId="0" applyFont="1" applyFill="1"/>
    <xf numFmtId="3" fontId="6" fillId="0" borderId="0" xfId="2" applyNumberFormat="1" applyFont="1" applyAlignment="1">
      <alignment vertical="center"/>
    </xf>
    <xf numFmtId="0" fontId="78" fillId="0" borderId="0" xfId="2" applyFont="1" applyAlignment="1">
      <alignment vertical="center"/>
    </xf>
    <xf numFmtId="0" fontId="17" fillId="7" borderId="0" xfId="0" applyFont="1" applyFill="1"/>
    <xf numFmtId="3" fontId="18" fillId="0" borderId="0" xfId="2" applyNumberFormat="1" applyFont="1" applyAlignment="1">
      <alignment vertical="center"/>
    </xf>
    <xf numFmtId="3" fontId="28" fillId="0" borderId="0" xfId="2" applyNumberFormat="1" applyFont="1" applyAlignment="1">
      <alignment vertical="center"/>
    </xf>
    <xf numFmtId="4" fontId="79" fillId="0" borderId="0" xfId="0" applyNumberFormat="1" applyFont="1"/>
    <xf numFmtId="4" fontId="80" fillId="0" borderId="0" xfId="0" applyNumberFormat="1" applyFont="1"/>
    <xf numFmtId="9" fontId="5" fillId="0" borderId="0" xfId="1" applyFont="1" applyAlignment="1">
      <alignment horizontal="left" vertical="center"/>
    </xf>
    <xf numFmtId="0" fontId="12" fillId="8" borderId="0" xfId="0" applyFont="1" applyFill="1" applyAlignment="1">
      <alignment horizontal="left" indent="3"/>
    </xf>
    <xf numFmtId="3" fontId="42" fillId="0" borderId="0" xfId="0" applyNumberFormat="1" applyFont="1"/>
    <xf numFmtId="3" fontId="12" fillId="6" borderId="0" xfId="0" applyNumberFormat="1" applyFont="1" applyFill="1"/>
    <xf numFmtId="3" fontId="81" fillId="0" borderId="0" xfId="2" applyNumberFormat="1" applyFont="1" applyAlignment="1">
      <alignment vertical="center"/>
    </xf>
    <xf numFmtId="0" fontId="81" fillId="0" borderId="0" xfId="2" applyFont="1" applyAlignment="1">
      <alignment vertical="center"/>
    </xf>
    <xf numFmtId="3" fontId="26" fillId="0" borderId="0" xfId="2" applyNumberFormat="1" applyFont="1" applyAlignment="1">
      <alignment vertical="center"/>
    </xf>
    <xf numFmtId="0" fontId="26" fillId="0" borderId="0" xfId="2" applyFont="1" applyAlignment="1">
      <alignment vertical="center"/>
    </xf>
    <xf numFmtId="0" fontId="81" fillId="0" borderId="0" xfId="0" applyFont="1"/>
    <xf numFmtId="3" fontId="22" fillId="0" borderId="0" xfId="0" applyNumberFormat="1" applyFont="1"/>
    <xf numFmtId="3" fontId="14" fillId="0" borderId="0" xfId="0" applyNumberFormat="1" applyFont="1"/>
    <xf numFmtId="3" fontId="27" fillId="0" borderId="0" xfId="2" applyNumberFormat="1" applyFont="1" applyAlignment="1">
      <alignment vertical="center"/>
    </xf>
    <xf numFmtId="3" fontId="12" fillId="0" borderId="0" xfId="0" applyNumberFormat="1" applyFont="1"/>
    <xf numFmtId="3" fontId="12" fillId="7" borderId="0" xfId="2" applyNumberFormat="1" applyFont="1" applyFill="1"/>
    <xf numFmtId="3" fontId="30" fillId="0" borderId="0" xfId="0" applyNumberFormat="1" applyFont="1"/>
    <xf numFmtId="3" fontId="21" fillId="0" borderId="0" xfId="0" applyNumberFormat="1" applyFont="1"/>
    <xf numFmtId="4" fontId="82" fillId="0" borderId="0" xfId="0" applyNumberFormat="1" applyFont="1"/>
    <xf numFmtId="0" fontId="30" fillId="6" borderId="0" xfId="0" applyFont="1" applyFill="1" applyAlignment="1">
      <alignment horizontal="left"/>
    </xf>
    <xf numFmtId="0" fontId="30" fillId="7" borderId="0" xfId="0" applyFont="1" applyFill="1" applyAlignment="1">
      <alignment horizontal="left"/>
    </xf>
    <xf numFmtId="1" fontId="12" fillId="0" borderId="0" xfId="0" applyNumberFormat="1" applyFont="1"/>
    <xf numFmtId="1" fontId="41" fillId="0" borderId="0" xfId="2" applyNumberFormat="1" applyFont="1" applyAlignment="1">
      <alignment vertical="center"/>
    </xf>
    <xf numFmtId="2" fontId="19" fillId="0" borderId="0" xfId="2" applyNumberFormat="1" applyFont="1" applyAlignment="1">
      <alignment vertical="center"/>
    </xf>
    <xf numFmtId="3" fontId="63" fillId="11" borderId="43" xfId="2" applyNumberFormat="1" applyFont="1" applyFill="1" applyBorder="1" applyAlignment="1">
      <alignment horizontal="center" vertical="center" wrapText="1"/>
    </xf>
    <xf numFmtId="3" fontId="63" fillId="11" borderId="44" xfId="2" applyNumberFormat="1" applyFont="1" applyFill="1" applyBorder="1" applyAlignment="1">
      <alignment horizontal="center" vertical="center"/>
    </xf>
    <xf numFmtId="10" fontId="63" fillId="11" borderId="44" xfId="4" applyNumberFormat="1" applyFont="1" applyFill="1" applyBorder="1" applyAlignment="1">
      <alignment horizontal="center" vertical="center"/>
    </xf>
    <xf numFmtId="3" fontId="63" fillId="11" borderId="44" xfId="2" applyNumberFormat="1" applyFont="1" applyFill="1" applyBorder="1" applyAlignment="1">
      <alignment horizontal="right" vertical="center"/>
    </xf>
    <xf numFmtId="10" fontId="63" fillId="11" borderId="45" xfId="4" applyNumberFormat="1" applyFont="1" applyFill="1" applyBorder="1" applyAlignment="1">
      <alignment horizontal="center" vertical="center"/>
    </xf>
    <xf numFmtId="0" fontId="50" fillId="11" borderId="6" xfId="2" applyFont="1" applyFill="1" applyBorder="1" applyAlignment="1">
      <alignment horizontal="center" vertical="center" wrapText="1"/>
    </xf>
    <xf numFmtId="0" fontId="48" fillId="0" borderId="49" xfId="2" applyFont="1" applyBorder="1" applyAlignment="1">
      <alignment horizontal="center" vertical="center" wrapText="1"/>
    </xf>
    <xf numFmtId="0" fontId="52" fillId="11" borderId="49" xfId="2" applyFont="1" applyFill="1" applyBorder="1" applyAlignment="1">
      <alignment vertical="center"/>
    </xf>
    <xf numFmtId="0" fontId="52" fillId="0" borderId="48" xfId="2" applyFont="1" applyBorder="1" applyAlignment="1">
      <alignment vertical="center"/>
    </xf>
    <xf numFmtId="0" fontId="50" fillId="11" borderId="59" xfId="2" applyFont="1" applyFill="1" applyBorder="1" applyAlignment="1">
      <alignment horizontal="center" vertical="center" wrapText="1"/>
    </xf>
    <xf numFmtId="3" fontId="52" fillId="0" borderId="5" xfId="2" applyNumberFormat="1" applyFont="1" applyBorder="1" applyAlignment="1">
      <alignment horizontal="center" vertical="center"/>
    </xf>
    <xf numFmtId="10" fontId="52" fillId="0" borderId="5" xfId="4" applyNumberFormat="1" applyFont="1" applyFill="1" applyBorder="1" applyAlignment="1">
      <alignment horizontal="center" vertical="center"/>
    </xf>
    <xf numFmtId="0" fontId="54" fillId="11" borderId="6" xfId="2" applyFont="1" applyFill="1" applyBorder="1" applyAlignment="1">
      <alignment horizontal="center" vertical="center" wrapText="1"/>
    </xf>
    <xf numFmtId="0" fontId="52" fillId="0" borderId="49" xfId="2" applyFont="1" applyBorder="1" applyAlignment="1">
      <alignment vertical="center"/>
    </xf>
    <xf numFmtId="0" fontId="83" fillId="0" borderId="0" xfId="0" applyFont="1"/>
    <xf numFmtId="4" fontId="12" fillId="0" borderId="5" xfId="2" applyNumberFormat="1" applyFon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84" fillId="0" borderId="0" xfId="2" applyFont="1" applyAlignment="1">
      <alignment vertical="center"/>
    </xf>
    <xf numFmtId="0" fontId="85" fillId="0" borderId="0" xfId="2" applyFont="1" applyAlignment="1">
      <alignment vertical="center"/>
    </xf>
    <xf numFmtId="165" fontId="16" fillId="0" borderId="0" xfId="6" applyNumberFormat="1" applyFont="1"/>
    <xf numFmtId="165" fontId="14" fillId="0" borderId="0" xfId="6" applyNumberFormat="1" applyFont="1"/>
    <xf numFmtId="0" fontId="52" fillId="3" borderId="0" xfId="2" applyFont="1" applyFill="1" applyAlignment="1">
      <alignment vertical="center"/>
    </xf>
    <xf numFmtId="0" fontId="52" fillId="3" borderId="0" xfId="2" applyFont="1" applyFill="1" applyAlignment="1">
      <alignment horizontal="center" vertical="center" wrapText="1"/>
    </xf>
    <xf numFmtId="0" fontId="51" fillId="3" borderId="0" xfId="2" applyFont="1" applyFill="1" applyAlignment="1">
      <alignment horizontal="center" vertical="center" wrapText="1"/>
    </xf>
    <xf numFmtId="0" fontId="52" fillId="3" borderId="0" xfId="2" applyFont="1" applyFill="1" applyAlignment="1">
      <alignment horizontal="justify" vertical="center" wrapText="1"/>
    </xf>
    <xf numFmtId="10" fontId="52" fillId="0" borderId="1" xfId="7" applyNumberFormat="1" applyFont="1" applyFill="1" applyBorder="1" applyAlignment="1">
      <alignment horizontal="center" vertical="center"/>
    </xf>
    <xf numFmtId="10" fontId="12" fillId="0" borderId="5" xfId="7" applyNumberFormat="1" applyFont="1" applyFill="1" applyBorder="1" applyAlignment="1">
      <alignment horizontal="center" vertical="center"/>
    </xf>
    <xf numFmtId="9" fontId="12" fillId="0" borderId="5" xfId="7" applyFont="1" applyFill="1" applyBorder="1" applyAlignment="1">
      <alignment horizontal="center" vertical="center"/>
    </xf>
    <xf numFmtId="10" fontId="12" fillId="0" borderId="15" xfId="7" applyNumberFormat="1" applyFont="1" applyFill="1" applyBorder="1" applyAlignment="1">
      <alignment horizontal="center" vertical="center"/>
    </xf>
    <xf numFmtId="10" fontId="12" fillId="0" borderId="15" xfId="2" applyNumberFormat="1" applyFont="1" applyBorder="1" applyAlignment="1">
      <alignment horizontal="right" vertical="center"/>
    </xf>
    <xf numFmtId="10" fontId="63" fillId="11" borderId="12" xfId="7" applyNumberFormat="1" applyFont="1" applyFill="1" applyBorder="1" applyAlignment="1">
      <alignment horizontal="center" vertical="center" wrapText="1"/>
    </xf>
    <xf numFmtId="10" fontId="63" fillId="11" borderId="26" xfId="7" applyNumberFormat="1" applyFont="1" applyFill="1" applyBorder="1" applyAlignment="1">
      <alignment horizontal="center" vertical="center" wrapText="1"/>
    </xf>
    <xf numFmtId="0" fontId="14" fillId="8" borderId="0" xfId="2" applyFont="1" applyFill="1"/>
    <xf numFmtId="0" fontId="25" fillId="6" borderId="0" xfId="0" applyFont="1" applyFill="1"/>
    <xf numFmtId="4" fontId="86" fillId="0" borderId="0" xfId="0" applyNumberFormat="1" applyFont="1"/>
    <xf numFmtId="4" fontId="87" fillId="0" borderId="0" xfId="0" applyNumberFormat="1" applyFont="1"/>
    <xf numFmtId="43" fontId="77" fillId="12" borderId="0" xfId="8" applyFont="1" applyFill="1"/>
    <xf numFmtId="43" fontId="77" fillId="0" borderId="0" xfId="8" applyFont="1"/>
    <xf numFmtId="43" fontId="30" fillId="0" borderId="0" xfId="8" applyFont="1"/>
    <xf numFmtId="43" fontId="30" fillId="13" borderId="0" xfId="8" applyFont="1" applyFill="1"/>
    <xf numFmtId="3" fontId="51" fillId="0" borderId="5" xfId="2" applyNumberFormat="1" applyFont="1" applyBorder="1" applyAlignment="1">
      <alignment horizontal="center" vertical="center" wrapText="1"/>
    </xf>
    <xf numFmtId="3" fontId="51" fillId="0" borderId="5" xfId="2" applyNumberFormat="1" applyFont="1" applyBorder="1" applyAlignment="1">
      <alignment horizontal="center" vertical="center"/>
    </xf>
    <xf numFmtId="10" fontId="51" fillId="0" borderId="5" xfId="4" applyNumberFormat="1" applyFont="1" applyFill="1" applyBorder="1" applyAlignment="1">
      <alignment horizontal="center" vertical="center"/>
    </xf>
    <xf numFmtId="3" fontId="51" fillId="0" borderId="5" xfId="2" applyNumberFormat="1" applyFont="1" applyBorder="1" applyAlignment="1">
      <alignment horizontal="right" vertical="center"/>
    </xf>
    <xf numFmtId="0" fontId="21" fillId="0" borderId="15" xfId="2" applyFont="1" applyBorder="1" applyAlignment="1">
      <alignment horizontal="center" vertical="center" wrapText="1"/>
    </xf>
    <xf numFmtId="4" fontId="88" fillId="0" borderId="0" xfId="0" applyNumberFormat="1" applyFont="1"/>
    <xf numFmtId="4" fontId="18" fillId="0" borderId="0" xfId="0" applyNumberFormat="1" applyFont="1"/>
    <xf numFmtId="0" fontId="30" fillId="4" borderId="0" xfId="0" applyFont="1" applyFill="1"/>
    <xf numFmtId="0" fontId="89" fillId="0" borderId="0" xfId="0" applyFont="1"/>
    <xf numFmtId="0" fontId="17" fillId="6" borderId="0" xfId="0" applyFont="1" applyFill="1" applyAlignment="1">
      <alignment horizontal="left" indent="7"/>
    </xf>
    <xf numFmtId="0" fontId="90" fillId="0" borderId="0" xfId="2" applyFont="1" applyAlignment="1">
      <alignment vertical="center"/>
    </xf>
    <xf numFmtId="0" fontId="91" fillId="0" borderId="0" xfId="0" applyFont="1" applyAlignment="1">
      <alignment horizontal="center"/>
    </xf>
    <xf numFmtId="0" fontId="91" fillId="7" borderId="0" xfId="0" applyFont="1" applyFill="1" applyAlignment="1">
      <alignment horizontal="left" indent="9"/>
    </xf>
    <xf numFmtId="43" fontId="91" fillId="0" borderId="0" xfId="0" applyNumberFormat="1" applyFont="1"/>
    <xf numFmtId="43" fontId="92" fillId="0" borderId="0" xfId="0" applyNumberFormat="1" applyFont="1"/>
    <xf numFmtId="0" fontId="35" fillId="0" borderId="0" xfId="0" applyFont="1" applyAlignment="1">
      <alignment horizontal="center"/>
    </xf>
    <xf numFmtId="0" fontId="93" fillId="0" borderId="0" xfId="2" applyFont="1" applyAlignment="1">
      <alignment vertical="center"/>
    </xf>
    <xf numFmtId="0" fontId="94" fillId="0" borderId="0" xfId="0" applyFont="1"/>
    <xf numFmtId="3" fontId="12" fillId="6" borderId="0" xfId="2" applyNumberFormat="1" applyFont="1" applyFill="1"/>
    <xf numFmtId="0" fontId="95" fillId="0" borderId="0" xfId="0" applyFont="1"/>
    <xf numFmtId="3" fontId="12" fillId="4" borderId="0" xfId="2" applyNumberFormat="1" applyFont="1" applyFill="1"/>
    <xf numFmtId="0" fontId="73" fillId="4" borderId="0" xfId="2" applyFont="1" applyFill="1"/>
    <xf numFmtId="1" fontId="73" fillId="4" borderId="0" xfId="0" applyNumberFormat="1" applyFont="1" applyFill="1" applyAlignment="1">
      <alignment horizontal="center"/>
    </xf>
    <xf numFmtId="0" fontId="96" fillId="0" borderId="0" xfId="0" applyFont="1"/>
    <xf numFmtId="0" fontId="12" fillId="4" borderId="0" xfId="0" applyFont="1" applyFill="1"/>
    <xf numFmtId="3" fontId="13" fillId="0" borderId="5" xfId="2" applyNumberFormat="1" applyFont="1" applyBorder="1" applyAlignment="1">
      <alignment horizontal="center" vertical="center" wrapText="1"/>
    </xf>
    <xf numFmtId="0" fontId="97" fillId="0" borderId="0" xfId="2" applyFont="1" applyAlignment="1">
      <alignment vertical="center"/>
    </xf>
    <xf numFmtId="0" fontId="98" fillId="0" borderId="5" xfId="2" applyFont="1" applyBorder="1" applyAlignment="1">
      <alignment horizontal="center" vertical="center"/>
    </xf>
    <xf numFmtId="3" fontId="98" fillId="0" borderId="5" xfId="2" applyNumberFormat="1" applyFont="1" applyBorder="1" applyAlignment="1">
      <alignment horizontal="center" vertical="center" wrapText="1"/>
    </xf>
    <xf numFmtId="3" fontId="98" fillId="0" borderId="5" xfId="2" applyNumberFormat="1" applyFont="1" applyBorder="1" applyAlignment="1">
      <alignment horizontal="center" vertical="center"/>
    </xf>
    <xf numFmtId="10" fontId="98" fillId="0" borderId="5" xfId="4" applyNumberFormat="1" applyFont="1" applyFill="1" applyBorder="1" applyAlignment="1">
      <alignment horizontal="center" vertical="center"/>
    </xf>
    <xf numFmtId="3" fontId="98" fillId="0" borderId="5" xfId="2" applyNumberFormat="1" applyFont="1" applyBorder="1" applyAlignment="1">
      <alignment horizontal="right" vertical="center"/>
    </xf>
    <xf numFmtId="0" fontId="98" fillId="0" borderId="5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3" fontId="13" fillId="0" borderId="5" xfId="2" applyNumberFormat="1" applyFont="1" applyBorder="1" applyAlignment="1">
      <alignment horizontal="center" vertical="center"/>
    </xf>
    <xf numFmtId="10" fontId="13" fillId="0" borderId="5" xfId="4" applyNumberFormat="1" applyFont="1" applyFill="1" applyBorder="1" applyAlignment="1">
      <alignment horizontal="center" vertical="center"/>
    </xf>
    <xf numFmtId="3" fontId="13" fillId="0" borderId="5" xfId="2" applyNumberFormat="1" applyFont="1" applyBorder="1" applyAlignment="1">
      <alignment horizontal="right" vertical="center"/>
    </xf>
    <xf numFmtId="0" fontId="13" fillId="0" borderId="5" xfId="2" applyFont="1" applyBorder="1" applyAlignment="1">
      <alignment horizontal="center" vertical="center"/>
    </xf>
    <xf numFmtId="3" fontId="42" fillId="0" borderId="0" xfId="2" applyNumberFormat="1" applyFont="1" applyAlignment="1">
      <alignment vertical="center"/>
    </xf>
    <xf numFmtId="165" fontId="12" fillId="0" borderId="5" xfId="6" applyNumberFormat="1" applyFont="1" applyBorder="1" applyAlignment="1">
      <alignment horizontal="right" vertical="center"/>
    </xf>
    <xf numFmtId="0" fontId="99" fillId="0" borderId="0" xfId="0" applyFont="1"/>
    <xf numFmtId="0" fontId="100" fillId="0" borderId="0" xfId="0" applyFont="1"/>
    <xf numFmtId="0" fontId="101" fillId="0" borderId="0" xfId="0" applyFont="1"/>
    <xf numFmtId="0" fontId="0" fillId="0" borderId="0" xfId="0" applyAlignment="1">
      <alignment wrapText="1"/>
    </xf>
    <xf numFmtId="1" fontId="102" fillId="6" borderId="0" xfId="0" applyNumberFormat="1" applyFont="1" applyFill="1" applyAlignment="1">
      <alignment horizontal="center"/>
    </xf>
    <xf numFmtId="0" fontId="102" fillId="0" borderId="0" xfId="0" applyFont="1" applyAlignment="1">
      <alignment horizontal="left" vertical="top"/>
    </xf>
    <xf numFmtId="0" fontId="102" fillId="0" borderId="0" xfId="0" applyFont="1"/>
    <xf numFmtId="1" fontId="102" fillId="7" borderId="0" xfId="0" applyNumberFormat="1" applyFont="1" applyFill="1" applyAlignment="1">
      <alignment horizontal="center"/>
    </xf>
    <xf numFmtId="0" fontId="7" fillId="14" borderId="0" xfId="2" applyFont="1" applyFill="1" applyAlignment="1">
      <alignment vertical="center"/>
    </xf>
    <xf numFmtId="0" fontId="103" fillId="0" borderId="0" xfId="2" applyFont="1" applyAlignment="1">
      <alignment vertical="center"/>
    </xf>
    <xf numFmtId="0" fontId="104" fillId="0" borderId="0" xfId="2" applyFont="1" applyAlignment="1">
      <alignment vertical="center"/>
    </xf>
    <xf numFmtId="0" fontId="30" fillId="5" borderId="0" xfId="0" applyFont="1" applyFill="1" applyAlignment="1">
      <alignment horizontal="left" indent="5"/>
    </xf>
    <xf numFmtId="0" fontId="30" fillId="6" borderId="0" xfId="0" applyFont="1" applyFill="1" applyAlignment="1">
      <alignment horizontal="left" indent="7"/>
    </xf>
    <xf numFmtId="1" fontId="81" fillId="6" borderId="0" xfId="0" applyNumberFormat="1" applyFont="1" applyFill="1" applyAlignment="1">
      <alignment horizontal="center"/>
    </xf>
    <xf numFmtId="1" fontId="81" fillId="7" borderId="0" xfId="0" applyNumberFormat="1" applyFont="1" applyFill="1" applyAlignment="1">
      <alignment horizontal="center"/>
    </xf>
    <xf numFmtId="0" fontId="105" fillId="0" borderId="5" xfId="2" applyFont="1" applyBorder="1" applyAlignment="1">
      <alignment horizontal="center" vertical="center" wrapText="1"/>
    </xf>
    <xf numFmtId="3" fontId="105" fillId="0" borderId="5" xfId="2" applyNumberFormat="1" applyFont="1" applyBorder="1" applyAlignment="1">
      <alignment horizontal="center" vertical="center" wrapText="1"/>
    </xf>
    <xf numFmtId="3" fontId="105" fillId="0" borderId="5" xfId="2" applyNumberFormat="1" applyFont="1" applyBorder="1" applyAlignment="1">
      <alignment horizontal="center" vertical="center"/>
    </xf>
    <xf numFmtId="10" fontId="105" fillId="0" borderId="5" xfId="4" applyNumberFormat="1" applyFont="1" applyFill="1" applyBorder="1" applyAlignment="1">
      <alignment horizontal="center" vertical="center"/>
    </xf>
    <xf numFmtId="3" fontId="105" fillId="0" borderId="5" xfId="2" applyNumberFormat="1" applyFont="1" applyBorder="1" applyAlignment="1">
      <alignment horizontal="right" vertical="center"/>
    </xf>
    <xf numFmtId="0" fontId="83" fillId="0" borderId="5" xfId="2" applyFont="1" applyBorder="1" applyAlignment="1">
      <alignment horizontal="center" vertical="center" wrapText="1"/>
    </xf>
    <xf numFmtId="3" fontId="83" fillId="0" borderId="5" xfId="2" applyNumberFormat="1" applyFont="1" applyBorder="1" applyAlignment="1">
      <alignment horizontal="center" vertical="center" wrapText="1"/>
    </xf>
    <xf numFmtId="3" fontId="83" fillId="0" borderId="5" xfId="2" applyNumberFormat="1" applyFont="1" applyBorder="1" applyAlignment="1">
      <alignment horizontal="center" vertical="center"/>
    </xf>
    <xf numFmtId="10" fontId="83" fillId="0" borderId="5" xfId="4" applyNumberFormat="1" applyFont="1" applyFill="1" applyBorder="1" applyAlignment="1">
      <alignment horizontal="center" vertical="center"/>
    </xf>
    <xf numFmtId="3" fontId="83" fillId="0" borderId="5" xfId="2" applyNumberFormat="1" applyFont="1" applyBorder="1" applyAlignment="1">
      <alignment horizontal="right" vertical="center"/>
    </xf>
    <xf numFmtId="0" fontId="83" fillId="0" borderId="5" xfId="2" applyFont="1" applyBorder="1" applyAlignment="1">
      <alignment horizontal="center" vertical="center"/>
    </xf>
    <xf numFmtId="10" fontId="83" fillId="0" borderId="5" xfId="1" applyNumberFormat="1" applyFont="1" applyBorder="1" applyAlignment="1">
      <alignment horizontal="center" vertical="center"/>
    </xf>
    <xf numFmtId="0" fontId="83" fillId="0" borderId="0" xfId="0" applyFont="1" applyAlignment="1">
      <alignment vertical="center"/>
    </xf>
    <xf numFmtId="0" fontId="83" fillId="0" borderId="0" xfId="2" applyFont="1" applyAlignment="1">
      <alignment vertical="center"/>
    </xf>
    <xf numFmtId="0" fontId="83" fillId="0" borderId="0" xfId="2" applyFont="1" applyAlignment="1">
      <alignment horizontal="right" vertical="center"/>
    </xf>
    <xf numFmtId="0" fontId="106" fillId="0" borderId="0" xfId="2" applyFont="1" applyAlignment="1">
      <alignment vertical="center"/>
    </xf>
    <xf numFmtId="10" fontId="107" fillId="0" borderId="5" xfId="4" applyNumberFormat="1" applyFont="1" applyFill="1" applyBorder="1" applyAlignment="1">
      <alignment horizontal="center" vertical="center"/>
    </xf>
    <xf numFmtId="0" fontId="108" fillId="0" borderId="5" xfId="2" applyFont="1" applyBorder="1" applyAlignment="1">
      <alignment horizontal="center" vertical="center" wrapText="1"/>
    </xf>
    <xf numFmtId="3" fontId="108" fillId="0" borderId="5" xfId="2" applyNumberFormat="1" applyFont="1" applyBorder="1" applyAlignment="1">
      <alignment horizontal="center" vertical="center" wrapText="1"/>
    </xf>
    <xf numFmtId="3" fontId="108" fillId="0" borderId="5" xfId="2" applyNumberFormat="1" applyFont="1" applyBorder="1" applyAlignment="1">
      <alignment horizontal="center" vertical="center"/>
    </xf>
    <xf numFmtId="10" fontId="108" fillId="0" borderId="5" xfId="4" applyNumberFormat="1" applyFont="1" applyFill="1" applyBorder="1" applyAlignment="1">
      <alignment horizontal="center" vertical="center"/>
    </xf>
    <xf numFmtId="3" fontId="108" fillId="0" borderId="5" xfId="2" applyNumberFormat="1" applyFont="1" applyBorder="1" applyAlignment="1">
      <alignment horizontal="right" vertical="center"/>
    </xf>
    <xf numFmtId="0" fontId="107" fillId="0" borderId="5" xfId="2" applyFont="1" applyBorder="1" applyAlignment="1">
      <alignment horizontal="center" vertical="center" wrapText="1"/>
    </xf>
    <xf numFmtId="3" fontId="107" fillId="0" borderId="5" xfId="2" applyNumberFormat="1" applyFont="1" applyBorder="1" applyAlignment="1">
      <alignment horizontal="center" vertical="center" wrapText="1"/>
    </xf>
    <xf numFmtId="3" fontId="107" fillId="0" borderId="5" xfId="2" applyNumberFormat="1" applyFont="1" applyBorder="1" applyAlignment="1">
      <alignment horizontal="center" vertical="center"/>
    </xf>
    <xf numFmtId="3" fontId="107" fillId="0" borderId="5" xfId="2" applyNumberFormat="1" applyFont="1" applyBorder="1" applyAlignment="1">
      <alignment horizontal="right" vertical="center"/>
    </xf>
    <xf numFmtId="1" fontId="12" fillId="3" borderId="5" xfId="6" applyNumberFormat="1" applyFont="1" applyFill="1" applyBorder="1" applyAlignment="1">
      <alignment horizontal="right" vertical="center"/>
    </xf>
    <xf numFmtId="167" fontId="12" fillId="0" borderId="5" xfId="4" applyNumberFormat="1" applyFont="1" applyFill="1" applyBorder="1" applyAlignment="1">
      <alignment horizontal="center" vertical="center"/>
    </xf>
    <xf numFmtId="0" fontId="12" fillId="3" borderId="0" xfId="0" applyFont="1" applyFill="1"/>
    <xf numFmtId="0" fontId="12" fillId="3" borderId="0" xfId="0" applyFont="1" applyFill="1" applyAlignment="1">
      <alignment horizontal="center"/>
    </xf>
    <xf numFmtId="9" fontId="12" fillId="0" borderId="5" xfId="4" applyFont="1" applyFill="1" applyBorder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0" fontId="12" fillId="0" borderId="5" xfId="2" applyFont="1" applyBorder="1" applyAlignment="1">
      <alignment horizontal="left" vertical="center"/>
    </xf>
    <xf numFmtId="0" fontId="52" fillId="0" borderId="1" xfId="2" applyFont="1" applyBorder="1" applyAlignment="1">
      <alignment horizontal="left" vertical="center"/>
    </xf>
    <xf numFmtId="0" fontId="50" fillId="11" borderId="0" xfId="2" applyFont="1" applyFill="1" applyAlignment="1">
      <alignment horizontal="center" vertical="center" wrapText="1"/>
    </xf>
    <xf numFmtId="0" fontId="50" fillId="11" borderId="49" xfId="2" applyFont="1" applyFill="1" applyBorder="1" applyAlignment="1">
      <alignment horizontal="center" vertical="center" wrapText="1"/>
    </xf>
    <xf numFmtId="0" fontId="46" fillId="3" borderId="0" xfId="2" applyFont="1" applyFill="1" applyAlignment="1">
      <alignment horizontal="center" vertical="top"/>
    </xf>
    <xf numFmtId="0" fontId="52" fillId="0" borderId="2" xfId="2" applyFont="1" applyBorder="1" applyAlignment="1">
      <alignment horizontal="justify" vertical="center" wrapText="1"/>
    </xf>
    <xf numFmtId="0" fontId="52" fillId="0" borderId="3" xfId="2" applyFont="1" applyBorder="1" applyAlignment="1">
      <alignment horizontal="justify" vertical="center" wrapText="1"/>
    </xf>
    <xf numFmtId="0" fontId="52" fillId="0" borderId="0" xfId="2" applyFont="1" applyAlignment="1">
      <alignment horizontal="center" vertical="center" wrapText="1"/>
    </xf>
    <xf numFmtId="0" fontId="52" fillId="0" borderId="49" xfId="2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11" borderId="49" xfId="2" applyFont="1" applyFill="1" applyBorder="1" applyAlignment="1">
      <alignment horizontal="center" vertical="center" wrapText="1"/>
    </xf>
    <xf numFmtId="0" fontId="53" fillId="11" borderId="49" xfId="2" applyFont="1" applyFill="1" applyBorder="1" applyAlignment="1">
      <alignment vertical="center" wrapText="1"/>
    </xf>
    <xf numFmtId="0" fontId="50" fillId="11" borderId="48" xfId="2" applyFont="1" applyFill="1" applyBorder="1" applyAlignment="1">
      <alignment horizontal="center" vertical="center" wrapText="1"/>
    </xf>
    <xf numFmtId="0" fontId="51" fillId="2" borderId="2" xfId="2" applyFont="1" applyFill="1" applyBorder="1" applyAlignment="1">
      <alignment horizontal="center" vertical="center" wrapText="1"/>
    </xf>
    <xf numFmtId="0" fontId="51" fillId="2" borderId="3" xfId="2" applyFont="1" applyFill="1" applyBorder="1" applyAlignment="1">
      <alignment horizontal="center" vertical="center" wrapText="1"/>
    </xf>
    <xf numFmtId="0" fontId="50" fillId="11" borderId="32" xfId="2" applyFont="1" applyFill="1" applyBorder="1" applyAlignment="1">
      <alignment horizontal="center" vertical="center" wrapText="1"/>
    </xf>
    <xf numFmtId="0" fontId="50" fillId="11" borderId="6" xfId="2" applyFont="1" applyFill="1" applyBorder="1" applyAlignment="1">
      <alignment horizontal="center" vertical="center" wrapText="1"/>
    </xf>
    <xf numFmtId="0" fontId="50" fillId="11" borderId="31" xfId="2" applyFont="1" applyFill="1" applyBorder="1" applyAlignment="1">
      <alignment horizontal="center" vertical="center" wrapText="1"/>
    </xf>
    <xf numFmtId="0" fontId="50" fillId="11" borderId="23" xfId="2" applyFont="1" applyFill="1" applyBorder="1" applyAlignment="1">
      <alignment horizontal="center" vertical="center" wrapText="1"/>
    </xf>
    <xf numFmtId="0" fontId="50" fillId="11" borderId="28" xfId="2" applyFont="1" applyFill="1" applyBorder="1" applyAlignment="1">
      <alignment horizontal="center" vertical="center" wrapText="1"/>
    </xf>
    <xf numFmtId="0" fontId="50" fillId="11" borderId="6" xfId="0" applyFont="1" applyFill="1" applyBorder="1" applyAlignment="1">
      <alignment horizontal="center" vertical="center" wrapText="1"/>
    </xf>
    <xf numFmtId="0" fontId="50" fillId="11" borderId="13" xfId="0" applyFont="1" applyFill="1" applyBorder="1" applyAlignment="1">
      <alignment horizontal="center" vertical="center" wrapText="1"/>
    </xf>
    <xf numFmtId="0" fontId="50" fillId="11" borderId="13" xfId="2" applyFont="1" applyFill="1" applyBorder="1" applyAlignment="1">
      <alignment horizontal="center" vertical="center" wrapText="1"/>
    </xf>
    <xf numFmtId="0" fontId="50" fillId="11" borderId="9" xfId="2" applyFont="1" applyFill="1" applyBorder="1" applyAlignment="1">
      <alignment horizontal="center" vertical="center" wrapText="1"/>
    </xf>
    <xf numFmtId="0" fontId="50" fillId="11" borderId="10" xfId="2" applyFont="1" applyFill="1" applyBorder="1" applyAlignment="1">
      <alignment horizontal="center" vertical="center" wrapText="1"/>
    </xf>
    <xf numFmtId="0" fontId="50" fillId="11" borderId="11" xfId="2" applyFont="1" applyFill="1" applyBorder="1" applyAlignment="1">
      <alignment horizontal="center" vertical="center" wrapText="1"/>
    </xf>
    <xf numFmtId="0" fontId="50" fillId="11" borderId="9" xfId="0" applyFont="1" applyFill="1" applyBorder="1" applyAlignment="1">
      <alignment horizontal="center" vertical="center" wrapText="1"/>
    </xf>
    <xf numFmtId="0" fontId="50" fillId="11" borderId="11" xfId="0" applyFont="1" applyFill="1" applyBorder="1" applyAlignment="1">
      <alignment horizontal="center" vertical="center" wrapText="1"/>
    </xf>
    <xf numFmtId="0" fontId="50" fillId="11" borderId="7" xfId="2" applyFont="1" applyFill="1" applyBorder="1" applyAlignment="1">
      <alignment horizontal="center" vertical="center" wrapText="1"/>
    </xf>
    <xf numFmtId="0" fontId="50" fillId="11" borderId="8" xfId="2" applyFont="1" applyFill="1" applyBorder="1" applyAlignment="1">
      <alignment horizontal="center" vertical="center" wrapText="1"/>
    </xf>
    <xf numFmtId="3" fontId="63" fillId="11" borderId="24" xfId="2" applyNumberFormat="1" applyFont="1" applyFill="1" applyBorder="1" applyAlignment="1">
      <alignment horizontal="center" vertical="center"/>
    </xf>
    <xf numFmtId="3" fontId="63" fillId="11" borderId="25" xfId="2" applyNumberFormat="1" applyFont="1" applyFill="1" applyBorder="1" applyAlignment="1">
      <alignment horizontal="center" vertical="center"/>
    </xf>
    <xf numFmtId="0" fontId="12" fillId="0" borderId="15" xfId="2" applyFont="1" applyBorder="1" applyAlignment="1">
      <alignment horizontal="left" vertical="center"/>
    </xf>
    <xf numFmtId="0" fontId="12" fillId="0" borderId="18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18" xfId="2" applyFont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19" xfId="2" applyFont="1" applyBorder="1" applyAlignment="1">
      <alignment horizontal="left" vertical="center"/>
    </xf>
    <xf numFmtId="0" fontId="12" fillId="3" borderId="18" xfId="2" applyFont="1" applyFill="1" applyBorder="1" applyAlignment="1">
      <alignment vertical="center" wrapText="1"/>
    </xf>
    <xf numFmtId="0" fontId="12" fillId="3" borderId="0" xfId="2" applyFont="1" applyFill="1" applyAlignment="1">
      <alignment vertical="center" wrapText="1"/>
    </xf>
    <xf numFmtId="0" fontId="12" fillId="3" borderId="19" xfId="2" applyFont="1" applyFill="1" applyBorder="1" applyAlignment="1">
      <alignment vertical="center" wrapText="1"/>
    </xf>
    <xf numFmtId="0" fontId="53" fillId="11" borderId="49" xfId="2" applyFont="1" applyFill="1" applyBorder="1"/>
    <xf numFmtId="0" fontId="12" fillId="3" borderId="5" xfId="2" applyFont="1" applyFill="1" applyBorder="1" applyAlignment="1">
      <alignment horizontal="left" vertical="center" wrapText="1"/>
    </xf>
    <xf numFmtId="0" fontId="52" fillId="3" borderId="1" xfId="2" applyFont="1" applyFill="1" applyBorder="1" applyAlignment="1">
      <alignment horizontal="left" vertical="center" wrapText="1"/>
    </xf>
    <xf numFmtId="0" fontId="12" fillId="3" borderId="5" xfId="2" applyFont="1" applyFill="1" applyBorder="1" applyAlignment="1">
      <alignment horizontal="left" vertical="center"/>
    </xf>
    <xf numFmtId="0" fontId="12" fillId="3" borderId="18" xfId="2" applyFont="1" applyFill="1" applyBorder="1" applyAlignment="1">
      <alignment horizontal="left" vertical="center" wrapText="1"/>
    </xf>
    <xf numFmtId="0" fontId="12" fillId="3" borderId="0" xfId="2" applyFont="1" applyFill="1" applyAlignment="1">
      <alignment horizontal="left" vertical="center" wrapText="1"/>
    </xf>
    <xf numFmtId="0" fontId="12" fillId="3" borderId="19" xfId="2" applyFont="1" applyFill="1" applyBorder="1" applyAlignment="1">
      <alignment horizontal="left" vertical="center" wrapText="1"/>
    </xf>
    <xf numFmtId="0" fontId="52" fillId="0" borderId="4" xfId="2" applyFont="1" applyBorder="1" applyAlignment="1">
      <alignment horizontal="justify" vertical="center" wrapText="1"/>
    </xf>
    <xf numFmtId="0" fontId="51" fillId="2" borderId="4" xfId="2" applyFont="1" applyFill="1" applyBorder="1" applyAlignment="1">
      <alignment horizontal="center" vertical="center" wrapText="1"/>
    </xf>
    <xf numFmtId="3" fontId="63" fillId="11" borderId="33" xfId="2" applyNumberFormat="1" applyFont="1" applyFill="1" applyBorder="1" applyAlignment="1">
      <alignment horizontal="center" vertical="center"/>
    </xf>
    <xf numFmtId="0" fontId="12" fillId="3" borderId="34" xfId="2" applyFont="1" applyFill="1" applyBorder="1" applyAlignment="1">
      <alignment horizontal="left" vertical="center"/>
    </xf>
    <xf numFmtId="0" fontId="12" fillId="3" borderId="15" xfId="2" applyFont="1" applyFill="1" applyBorder="1" applyAlignment="1">
      <alignment horizontal="left" vertical="center"/>
    </xf>
    <xf numFmtId="0" fontId="50" fillId="11" borderId="47" xfId="2" applyFont="1" applyFill="1" applyBorder="1" applyAlignment="1">
      <alignment horizontal="center" vertical="center" wrapText="1"/>
    </xf>
    <xf numFmtId="0" fontId="53" fillId="11" borderId="47" xfId="2" applyFont="1" applyFill="1" applyBorder="1" applyAlignment="1">
      <alignment vertical="center" wrapText="1"/>
    </xf>
    <xf numFmtId="0" fontId="53" fillId="11" borderId="46" xfId="2" applyFont="1" applyFill="1" applyBorder="1" applyAlignment="1">
      <alignment vertical="center" wrapText="1"/>
    </xf>
    <xf numFmtId="0" fontId="53" fillId="11" borderId="13" xfId="2" applyFont="1" applyFill="1" applyBorder="1" applyAlignment="1">
      <alignment vertical="center" wrapText="1"/>
    </xf>
    <xf numFmtId="0" fontId="53" fillId="11" borderId="6" xfId="2" applyFont="1" applyFill="1" applyBorder="1" applyAlignment="1">
      <alignment vertical="center" wrapText="1"/>
    </xf>
    <xf numFmtId="0" fontId="52" fillId="0" borderId="1" xfId="2" applyFont="1" applyBorder="1" applyAlignment="1">
      <alignment horizontal="left" vertical="center" wrapText="1" indent="1"/>
    </xf>
    <xf numFmtId="0" fontId="12" fillId="0" borderId="5" xfId="2" applyFont="1" applyBorder="1" applyAlignment="1">
      <alignment vertical="center" wrapText="1"/>
    </xf>
    <xf numFmtId="0" fontId="12" fillId="0" borderId="5" xfId="2" applyFont="1" applyBorder="1" applyAlignment="1">
      <alignment horizontal="left" vertical="center" wrapText="1" indent="1"/>
    </xf>
    <xf numFmtId="0" fontId="17" fillId="0" borderId="5" xfId="2" applyFont="1" applyBorder="1" applyAlignment="1">
      <alignment vertical="center" wrapText="1"/>
    </xf>
    <xf numFmtId="0" fontId="17" fillId="0" borderId="5" xfId="2" applyFont="1" applyBorder="1" applyAlignment="1">
      <alignment horizontal="left" vertical="center" wrapText="1"/>
    </xf>
    <xf numFmtId="0" fontId="12" fillId="0" borderId="0" xfId="2" applyFont="1" applyAlignment="1">
      <alignment vertical="center"/>
    </xf>
    <xf numFmtId="0" fontId="63" fillId="11" borderId="42" xfId="2" applyFont="1" applyFill="1" applyBorder="1" applyAlignment="1">
      <alignment horizontal="center" vertical="center"/>
    </xf>
    <xf numFmtId="0" fontId="63" fillId="11" borderId="25" xfId="2" applyFont="1" applyFill="1" applyBorder="1" applyAlignment="1">
      <alignment horizontal="center" vertical="center"/>
    </xf>
    <xf numFmtId="0" fontId="12" fillId="0" borderId="5" xfId="2" applyFont="1" applyBorder="1"/>
    <xf numFmtId="0" fontId="12" fillId="0" borderId="15" xfId="2" applyFont="1" applyBorder="1" applyAlignment="1">
      <alignment horizontal="left" vertical="center" wrapText="1" indent="1"/>
    </xf>
    <xf numFmtId="0" fontId="5" fillId="0" borderId="0" xfId="2" applyFont="1" applyAlignment="1">
      <alignment vertical="center"/>
    </xf>
    <xf numFmtId="0" fontId="12" fillId="0" borderId="18" xfId="2" applyFont="1" applyBorder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12" fillId="0" borderId="19" xfId="2" applyFont="1" applyBorder="1" applyAlignment="1">
      <alignment horizontal="left" vertical="center" wrapText="1"/>
    </xf>
    <xf numFmtId="0" fontId="21" fillId="0" borderId="5" xfId="2" applyFont="1" applyBorder="1" applyAlignment="1">
      <alignment horizontal="left" vertical="center" wrapText="1" indent="1"/>
    </xf>
    <xf numFmtId="0" fontId="63" fillId="11" borderId="43" xfId="2" applyFont="1" applyFill="1" applyBorder="1" applyAlignment="1">
      <alignment horizontal="center" vertical="center"/>
    </xf>
    <xf numFmtId="0" fontId="63" fillId="11" borderId="44" xfId="2" applyFont="1" applyFill="1" applyBorder="1" applyAlignment="1">
      <alignment horizontal="center" vertical="center"/>
    </xf>
    <xf numFmtId="0" fontId="63" fillId="11" borderId="45" xfId="2" applyFont="1" applyFill="1" applyBorder="1" applyAlignment="1">
      <alignment horizontal="center" vertical="center"/>
    </xf>
    <xf numFmtId="0" fontId="25" fillId="0" borderId="5" xfId="2" applyFont="1" applyBorder="1" applyAlignment="1">
      <alignment vertical="center" wrapText="1"/>
    </xf>
    <xf numFmtId="0" fontId="21" fillId="0" borderId="5" xfId="2" applyFont="1" applyBorder="1"/>
    <xf numFmtId="0" fontId="12" fillId="0" borderId="5" xfId="2" applyFont="1" applyBorder="1" applyAlignment="1">
      <alignment horizontal="left" vertical="center" wrapText="1"/>
    </xf>
    <xf numFmtId="0" fontId="12" fillId="0" borderId="18" xfId="2" applyFont="1" applyBorder="1" applyAlignment="1">
      <alignment vertical="center" wrapText="1"/>
    </xf>
    <xf numFmtId="0" fontId="12" fillId="0" borderId="0" xfId="2" applyFont="1" applyAlignment="1">
      <alignment vertical="center" wrapText="1"/>
    </xf>
    <xf numFmtId="0" fontId="12" fillId="0" borderId="19" xfId="2" applyFont="1" applyBorder="1" applyAlignment="1">
      <alignment vertical="center" wrapText="1"/>
    </xf>
    <xf numFmtId="0" fontId="17" fillId="0" borderId="18" xfId="2" applyFont="1" applyBorder="1" applyAlignment="1">
      <alignment vertical="center" wrapText="1"/>
    </xf>
    <xf numFmtId="0" fontId="17" fillId="0" borderId="0" xfId="2" applyFont="1" applyAlignment="1">
      <alignment vertical="center" wrapText="1"/>
    </xf>
    <xf numFmtId="0" fontId="17" fillId="0" borderId="19" xfId="2" applyFont="1" applyBorder="1" applyAlignment="1">
      <alignment vertical="center" wrapText="1"/>
    </xf>
    <xf numFmtId="0" fontId="53" fillId="11" borderId="32" xfId="2" applyFont="1" applyFill="1" applyBorder="1" applyAlignment="1">
      <alignment vertical="center" wrapText="1"/>
    </xf>
    <xf numFmtId="0" fontId="53" fillId="11" borderId="31" xfId="2" applyFont="1" applyFill="1" applyBorder="1" applyAlignment="1">
      <alignment vertical="center" wrapText="1"/>
    </xf>
    <xf numFmtId="0" fontId="12" fillId="3" borderId="0" xfId="2" applyFont="1" applyFill="1" applyAlignment="1">
      <alignment horizontal="center" vertical="center" wrapText="1"/>
    </xf>
    <xf numFmtId="0" fontId="63" fillId="11" borderId="33" xfId="2" applyFont="1" applyFill="1" applyBorder="1" applyAlignment="1">
      <alignment horizontal="center" vertical="center"/>
    </xf>
    <xf numFmtId="0" fontId="21" fillId="0" borderId="15" xfId="2" applyFont="1" applyBorder="1" applyAlignment="1">
      <alignment horizontal="left" vertical="center" wrapText="1" indent="1"/>
    </xf>
    <xf numFmtId="0" fontId="63" fillId="11" borderId="24" xfId="2" applyFont="1" applyFill="1" applyBorder="1" applyAlignment="1">
      <alignment horizontal="center" vertical="center"/>
    </xf>
    <xf numFmtId="0" fontId="21" fillId="0" borderId="5" xfId="2" applyFont="1" applyBorder="1" applyAlignment="1">
      <alignment vertical="center" wrapText="1"/>
    </xf>
    <xf numFmtId="0" fontId="50" fillId="11" borderId="22" xfId="2" applyFont="1" applyFill="1" applyBorder="1" applyAlignment="1">
      <alignment horizontal="center" vertical="center" wrapText="1"/>
    </xf>
    <xf numFmtId="0" fontId="53" fillId="11" borderId="22" xfId="2" applyFont="1" applyFill="1" applyBorder="1" applyAlignment="1">
      <alignment vertical="center" wrapText="1"/>
    </xf>
    <xf numFmtId="0" fontId="53" fillId="11" borderId="21" xfId="2" applyFont="1" applyFill="1" applyBorder="1" applyAlignment="1">
      <alignment vertical="center" wrapText="1"/>
    </xf>
    <xf numFmtId="0" fontId="12" fillId="3" borderId="15" xfId="2" applyFont="1" applyFill="1" applyBorder="1" applyAlignment="1">
      <alignment horizontal="left" vertical="center" wrapText="1"/>
    </xf>
    <xf numFmtId="3" fontId="63" fillId="11" borderId="37" xfId="2" applyNumberFormat="1" applyFont="1" applyFill="1" applyBorder="1" applyAlignment="1">
      <alignment horizontal="center" vertical="center"/>
    </xf>
    <xf numFmtId="0" fontId="12" fillId="3" borderId="18" xfId="2" applyFont="1" applyFill="1" applyBorder="1" applyAlignment="1">
      <alignment horizontal="center" vertical="center" wrapText="1"/>
    </xf>
    <xf numFmtId="0" fontId="12" fillId="3" borderId="19" xfId="2" applyFont="1" applyFill="1" applyBorder="1" applyAlignment="1">
      <alignment horizontal="center" vertical="center" wrapText="1"/>
    </xf>
    <xf numFmtId="0" fontId="50" fillId="11" borderId="36" xfId="2" applyFont="1" applyFill="1" applyBorder="1" applyAlignment="1">
      <alignment horizontal="center" vertical="center" wrapText="1"/>
    </xf>
    <xf numFmtId="0" fontId="50" fillId="11" borderId="35" xfId="2" applyFont="1" applyFill="1" applyBorder="1" applyAlignment="1">
      <alignment horizontal="center" vertical="center" wrapText="1"/>
    </xf>
    <xf numFmtId="0" fontId="63" fillId="11" borderId="37" xfId="2" applyFont="1" applyFill="1" applyBorder="1" applyAlignment="1">
      <alignment horizontal="center" vertical="center"/>
    </xf>
    <xf numFmtId="0" fontId="17" fillId="0" borderId="18" xfId="2" applyFont="1" applyBorder="1" applyAlignment="1">
      <alignment horizontal="left" vertical="center" wrapText="1"/>
    </xf>
    <xf numFmtId="0" fontId="17" fillId="0" borderId="0" xfId="2" applyFont="1" applyAlignment="1">
      <alignment horizontal="left" vertical="center" wrapText="1"/>
    </xf>
    <xf numFmtId="0" fontId="17" fillId="0" borderId="19" xfId="2" applyFont="1" applyBorder="1" applyAlignment="1">
      <alignment horizontal="left" vertical="center" wrapText="1"/>
    </xf>
    <xf numFmtId="0" fontId="12" fillId="0" borderId="65" xfId="2" applyFont="1" applyBorder="1" applyAlignment="1">
      <alignment vertical="center" wrapText="1"/>
    </xf>
    <xf numFmtId="0" fontId="12" fillId="0" borderId="66" xfId="2" applyFont="1" applyBorder="1" applyAlignment="1">
      <alignment vertical="center" wrapText="1"/>
    </xf>
    <xf numFmtId="0" fontId="12" fillId="0" borderId="67" xfId="2" applyFont="1" applyBorder="1" applyAlignment="1">
      <alignment vertical="center" wrapText="1"/>
    </xf>
    <xf numFmtId="0" fontId="53" fillId="11" borderId="36" xfId="2" applyFont="1" applyFill="1" applyBorder="1" applyAlignment="1">
      <alignment vertical="center" wrapText="1"/>
    </xf>
    <xf numFmtId="0" fontId="53" fillId="11" borderId="35" xfId="2" applyFont="1" applyFill="1" applyBorder="1" applyAlignment="1">
      <alignment vertical="center" wrapText="1"/>
    </xf>
    <xf numFmtId="0" fontId="17" fillId="0" borderId="15" xfId="2" applyFont="1" applyBorder="1" applyAlignment="1">
      <alignment vertical="center" wrapText="1"/>
    </xf>
    <xf numFmtId="0" fontId="12" fillId="0" borderId="15" xfId="2" applyFont="1" applyBorder="1"/>
    <xf numFmtId="0" fontId="13" fillId="0" borderId="0" xfId="0" applyFont="1" applyAlignment="1">
      <alignment vertical="center"/>
    </xf>
    <xf numFmtId="0" fontId="13" fillId="0" borderId="5" xfId="2" applyFont="1" applyBorder="1" applyAlignment="1">
      <alignment horizontal="left" vertical="center" wrapText="1"/>
    </xf>
    <xf numFmtId="0" fontId="105" fillId="0" borderId="18" xfId="2" applyFont="1" applyBorder="1" applyAlignment="1">
      <alignment horizontal="left" vertical="center" wrapText="1"/>
    </xf>
    <xf numFmtId="0" fontId="105" fillId="0" borderId="0" xfId="2" applyFont="1" applyAlignment="1">
      <alignment horizontal="left" vertical="center" wrapText="1"/>
    </xf>
    <xf numFmtId="0" fontId="105" fillId="0" borderId="19" xfId="2" applyFont="1" applyBorder="1" applyAlignment="1">
      <alignment horizontal="left" vertical="center" wrapText="1"/>
    </xf>
    <xf numFmtId="0" fontId="83" fillId="0" borderId="5" xfId="2" applyFont="1" applyBorder="1" applyAlignment="1">
      <alignment horizontal="left" vertical="center" wrapText="1"/>
    </xf>
    <xf numFmtId="0" fontId="83" fillId="0" borderId="5" xfId="2" applyFont="1" applyBorder="1" applyAlignment="1">
      <alignment vertical="center" wrapText="1"/>
    </xf>
    <xf numFmtId="0" fontId="83" fillId="0" borderId="18" xfId="2" applyFont="1" applyBorder="1" applyAlignment="1">
      <alignment horizontal="left" vertical="center" wrapText="1"/>
    </xf>
    <xf numFmtId="0" fontId="83" fillId="0" borderId="0" xfId="2" applyFont="1" applyAlignment="1">
      <alignment horizontal="left" vertical="center" wrapText="1"/>
    </xf>
    <xf numFmtId="0" fontId="83" fillId="0" borderId="19" xfId="2" applyFont="1" applyBorder="1" applyAlignment="1">
      <alignment horizontal="left" vertical="center" wrapText="1"/>
    </xf>
    <xf numFmtId="0" fontId="83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15" xfId="2" applyFont="1" applyBorder="1" applyAlignment="1">
      <alignment vertical="center" wrapText="1"/>
    </xf>
    <xf numFmtId="0" fontId="12" fillId="0" borderId="15" xfId="2" applyFont="1" applyBorder="1" applyAlignment="1">
      <alignment horizontal="left" vertical="center" wrapText="1"/>
    </xf>
    <xf numFmtId="0" fontId="52" fillId="0" borderId="1" xfId="2" applyFont="1" applyBorder="1" applyAlignment="1">
      <alignment horizontal="left" vertical="center" wrapText="1"/>
    </xf>
    <xf numFmtId="0" fontId="12" fillId="0" borderId="0" xfId="2" applyFont="1" applyAlignment="1">
      <alignment horizontal="left" vertical="top" wrapText="1"/>
    </xf>
    <xf numFmtId="0" fontId="17" fillId="0" borderId="5" xfId="2" applyFont="1" applyBorder="1" applyAlignment="1">
      <alignment vertical="top" wrapText="1"/>
    </xf>
    <xf numFmtId="0" fontId="108" fillId="0" borderId="5" xfId="2" applyFont="1" applyBorder="1" applyAlignment="1">
      <alignment vertical="center" wrapText="1"/>
    </xf>
    <xf numFmtId="0" fontId="108" fillId="0" borderId="5" xfId="2" applyFont="1" applyBorder="1" applyAlignment="1">
      <alignment horizontal="left" vertical="center" wrapText="1"/>
    </xf>
    <xf numFmtId="0" fontId="107" fillId="0" borderId="5" xfId="2" applyFont="1" applyBorder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5" fillId="0" borderId="38" xfId="2" applyFont="1" applyBorder="1" applyAlignment="1">
      <alignment vertical="center"/>
    </xf>
    <xf numFmtId="0" fontId="5" fillId="0" borderId="19" xfId="2" applyFont="1" applyBorder="1" applyAlignment="1">
      <alignment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50" fillId="11" borderId="29" xfId="2" applyFont="1" applyFill="1" applyBorder="1" applyAlignment="1">
      <alignment horizontal="center" vertical="center" wrapText="1"/>
    </xf>
    <xf numFmtId="0" fontId="50" fillId="11" borderId="17" xfId="2" applyFont="1" applyFill="1" applyBorder="1" applyAlignment="1">
      <alignment horizontal="center" vertical="center" wrapText="1"/>
    </xf>
    <xf numFmtId="0" fontId="50" fillId="11" borderId="14" xfId="2" applyFont="1" applyFill="1" applyBorder="1" applyAlignment="1">
      <alignment horizontal="center" vertical="center" wrapText="1"/>
    </xf>
    <xf numFmtId="0" fontId="50" fillId="11" borderId="21" xfId="2" applyFont="1" applyFill="1" applyBorder="1" applyAlignment="1">
      <alignment horizontal="center" vertical="center" wrapText="1"/>
    </xf>
    <xf numFmtId="0" fontId="52" fillId="3" borderId="2" xfId="2" applyFont="1" applyFill="1" applyBorder="1" applyAlignment="1">
      <alignment horizontal="justify" vertical="center" wrapText="1"/>
    </xf>
    <xf numFmtId="0" fontId="52" fillId="3" borderId="3" xfId="2" applyFont="1" applyFill="1" applyBorder="1" applyAlignment="1">
      <alignment horizontal="justify" vertical="center" wrapText="1"/>
    </xf>
    <xf numFmtId="0" fontId="52" fillId="3" borderId="4" xfId="2" applyFont="1" applyFill="1" applyBorder="1" applyAlignment="1">
      <alignment horizontal="justify" vertical="center" wrapText="1"/>
    </xf>
    <xf numFmtId="0" fontId="51" fillId="3" borderId="2" xfId="2" applyFont="1" applyFill="1" applyBorder="1" applyAlignment="1">
      <alignment horizontal="center" vertical="center" wrapText="1"/>
    </xf>
    <xf numFmtId="0" fontId="51" fillId="3" borderId="3" xfId="2" applyFont="1" applyFill="1" applyBorder="1" applyAlignment="1">
      <alignment horizontal="center" vertical="center" wrapText="1"/>
    </xf>
    <xf numFmtId="0" fontId="51" fillId="3" borderId="4" xfId="2" applyFont="1" applyFill="1" applyBorder="1" applyAlignment="1">
      <alignment horizontal="center" vertical="center" wrapText="1"/>
    </xf>
    <xf numFmtId="0" fontId="13" fillId="0" borderId="5" xfId="2" applyFont="1" applyBorder="1" applyAlignment="1">
      <alignment vertical="center" wrapText="1"/>
    </xf>
    <xf numFmtId="0" fontId="98" fillId="0" borderId="5" xfId="2" applyFont="1" applyBorder="1" applyAlignment="1">
      <alignment horizontal="left" vertical="center" wrapText="1"/>
    </xf>
    <xf numFmtId="0" fontId="98" fillId="0" borderId="5" xfId="2" applyFont="1" applyBorder="1" applyAlignment="1">
      <alignment vertical="center" wrapText="1"/>
    </xf>
    <xf numFmtId="0" fontId="53" fillId="11" borderId="68" xfId="2" applyFont="1" applyFill="1" applyBorder="1" applyAlignment="1">
      <alignment vertical="center" wrapText="1"/>
    </xf>
    <xf numFmtId="0" fontId="51" fillId="0" borderId="18" xfId="2" applyFont="1" applyBorder="1" applyAlignment="1">
      <alignment horizontal="center" vertical="center"/>
    </xf>
    <xf numFmtId="0" fontId="51" fillId="0" borderId="0" xfId="2" applyFont="1" applyAlignment="1">
      <alignment horizontal="center" vertical="center"/>
    </xf>
    <xf numFmtId="0" fontId="51" fillId="0" borderId="19" xfId="2" applyFont="1" applyBorder="1" applyAlignment="1">
      <alignment horizontal="center" vertical="center"/>
    </xf>
    <xf numFmtId="0" fontId="21" fillId="0" borderId="15" xfId="2" applyFont="1" applyBorder="1" applyAlignment="1">
      <alignment vertical="center" wrapText="1"/>
    </xf>
    <xf numFmtId="0" fontId="13" fillId="0" borderId="18" xfId="2" applyFont="1" applyBorder="1" applyAlignment="1">
      <alignment horizontal="left" vertical="center" wrapText="1"/>
    </xf>
    <xf numFmtId="0" fontId="13" fillId="0" borderId="0" xfId="2" applyFont="1" applyAlignment="1">
      <alignment horizontal="left" vertical="center" wrapText="1"/>
    </xf>
    <xf numFmtId="0" fontId="13" fillId="0" borderId="19" xfId="2" applyFont="1" applyBorder="1" applyAlignment="1">
      <alignment horizontal="left" vertical="center" wrapText="1"/>
    </xf>
    <xf numFmtId="0" fontId="19" fillId="0" borderId="0" xfId="2" applyFont="1" applyAlignment="1">
      <alignment vertical="center" wrapText="1"/>
    </xf>
    <xf numFmtId="0" fontId="50" fillId="11" borderId="52" xfId="2" applyFont="1" applyFill="1" applyBorder="1" applyAlignment="1">
      <alignment horizontal="center" vertical="center" wrapText="1"/>
    </xf>
    <xf numFmtId="0" fontId="50" fillId="11" borderId="57" xfId="2" applyFont="1" applyFill="1" applyBorder="1" applyAlignment="1">
      <alignment horizontal="center" vertical="center" wrapText="1"/>
    </xf>
    <xf numFmtId="0" fontId="50" fillId="11" borderId="51" xfId="2" applyFont="1" applyFill="1" applyBorder="1" applyAlignment="1">
      <alignment horizontal="center" vertical="center" wrapText="1"/>
    </xf>
    <xf numFmtId="0" fontId="50" fillId="11" borderId="56" xfId="2" applyFont="1" applyFill="1" applyBorder="1" applyAlignment="1">
      <alignment horizontal="center" vertical="center" wrapText="1"/>
    </xf>
    <xf numFmtId="0" fontId="50" fillId="11" borderId="54" xfId="2" applyFont="1" applyFill="1" applyBorder="1" applyAlignment="1">
      <alignment horizontal="center" vertical="center" wrapText="1"/>
    </xf>
    <xf numFmtId="0" fontId="50" fillId="11" borderId="55" xfId="2" applyFont="1" applyFill="1" applyBorder="1" applyAlignment="1">
      <alignment horizontal="center" vertical="center" wrapText="1"/>
    </xf>
    <xf numFmtId="0" fontId="50" fillId="11" borderId="51" xfId="0" applyFont="1" applyFill="1" applyBorder="1" applyAlignment="1">
      <alignment horizontal="center" vertical="center" wrapText="1"/>
    </xf>
    <xf numFmtId="0" fontId="50" fillId="11" borderId="8" xfId="0" applyFont="1" applyFill="1" applyBorder="1" applyAlignment="1">
      <alignment horizontal="center" vertical="center" wrapText="1"/>
    </xf>
    <xf numFmtId="0" fontId="50" fillId="11" borderId="12" xfId="2" applyFont="1" applyFill="1" applyBorder="1" applyAlignment="1">
      <alignment horizontal="center" vertical="center" wrapText="1"/>
    </xf>
    <xf numFmtId="0" fontId="50" fillId="11" borderId="53" xfId="2" applyFont="1" applyFill="1" applyBorder="1" applyAlignment="1">
      <alignment horizontal="center" vertical="center" wrapText="1"/>
    </xf>
    <xf numFmtId="0" fontId="50" fillId="11" borderId="16" xfId="2" applyFont="1" applyFill="1" applyBorder="1" applyAlignment="1">
      <alignment horizontal="center" vertical="center" wrapText="1"/>
    </xf>
    <xf numFmtId="0" fontId="50" fillId="11" borderId="50" xfId="2" applyFont="1" applyFill="1" applyBorder="1" applyAlignment="1">
      <alignment horizontal="center" vertical="center" wrapText="1"/>
    </xf>
    <xf numFmtId="0" fontId="50" fillId="11" borderId="52" xfId="0" applyFont="1" applyFill="1" applyBorder="1" applyAlignment="1">
      <alignment horizontal="center" vertical="center" wrapText="1"/>
    </xf>
    <xf numFmtId="0" fontId="52" fillId="0" borderId="5" xfId="2" applyFont="1" applyBorder="1" applyAlignment="1">
      <alignment horizontal="left" vertical="center" wrapText="1"/>
    </xf>
    <xf numFmtId="0" fontId="12" fillId="0" borderId="39" xfId="2" applyFont="1" applyBorder="1" applyAlignment="1">
      <alignment horizontal="left" vertical="center" wrapText="1"/>
    </xf>
    <xf numFmtId="3" fontId="63" fillId="11" borderId="40" xfId="2" applyNumberFormat="1" applyFont="1" applyFill="1" applyBorder="1" applyAlignment="1">
      <alignment horizontal="center" vertical="center"/>
    </xf>
    <xf numFmtId="3" fontId="63" fillId="11" borderId="41" xfId="2" applyNumberFormat="1" applyFont="1" applyFill="1" applyBorder="1" applyAlignment="1">
      <alignment horizontal="center" vertical="center"/>
    </xf>
    <xf numFmtId="0" fontId="50" fillId="11" borderId="62" xfId="2" applyFont="1" applyFill="1" applyBorder="1" applyAlignment="1">
      <alignment horizontal="center" vertical="center" wrapText="1"/>
    </xf>
    <xf numFmtId="0" fontId="53" fillId="11" borderId="62" xfId="2" applyFont="1" applyFill="1" applyBorder="1" applyAlignment="1">
      <alignment vertical="center" wrapText="1"/>
    </xf>
    <xf numFmtId="0" fontId="53" fillId="11" borderId="63" xfId="2" applyFont="1" applyFill="1" applyBorder="1" applyAlignment="1">
      <alignment vertical="center" wrapText="1"/>
    </xf>
    <xf numFmtId="0" fontId="50" fillId="11" borderId="58" xfId="2" applyFont="1" applyFill="1" applyBorder="1" applyAlignment="1">
      <alignment horizontal="center" vertical="center" wrapText="1"/>
    </xf>
    <xf numFmtId="0" fontId="53" fillId="11" borderId="58" xfId="2" applyFont="1" applyFill="1" applyBorder="1" applyAlignment="1">
      <alignment vertical="center" wrapText="1"/>
    </xf>
    <xf numFmtId="0" fontId="50" fillId="11" borderId="60" xfId="2" applyFont="1" applyFill="1" applyBorder="1" applyAlignment="1">
      <alignment horizontal="center" vertical="center" wrapText="1"/>
    </xf>
    <xf numFmtId="0" fontId="50" fillId="11" borderId="61" xfId="2" applyFont="1" applyFill="1" applyBorder="1" applyAlignment="1">
      <alignment horizontal="center" vertical="center" wrapText="1"/>
    </xf>
    <xf numFmtId="0" fontId="50" fillId="11" borderId="64" xfId="2" applyFont="1" applyFill="1" applyBorder="1" applyAlignment="1">
      <alignment horizontal="center" vertical="center" wrapText="1"/>
    </xf>
  </cellXfs>
  <cellStyles count="9">
    <cellStyle name="Euro" xfId="3" xr:uid="{00000000-0005-0000-0000-000000000000}"/>
    <cellStyle name="Millares" xfId="6" builtinId="3"/>
    <cellStyle name="Millares 2" xfId="8" xr:uid="{90E939E1-3AEF-4F43-864C-70CFF830C68D}"/>
    <cellStyle name="Normal" xfId="0" builtinId="0"/>
    <cellStyle name="Normal 2" xfId="2" xr:uid="{00000000-0005-0000-0000-000003000000}"/>
    <cellStyle name="Porcentaje" xfId="1" builtinId="5"/>
    <cellStyle name="Porcentaje 2" xfId="5" xr:uid="{00000000-0005-0000-0000-000005000000}"/>
    <cellStyle name="Porcentaje 3" xfId="7" xr:uid="{E4307A6C-F50A-4DFE-8C45-4E34CDA3A8C0}"/>
    <cellStyle name="Porcentual 2" xfId="4" xr:uid="{00000000-0005-0000-0000-000006000000}"/>
  </cellStyles>
  <dxfs count="0"/>
  <tableStyles count="0" defaultTableStyle="TableStyleMedium9" defaultPivotStyle="PivotStyleLight16"/>
  <colors>
    <mruColors>
      <color rgb="FFD68D87"/>
      <color rgb="FF8F302E"/>
      <color rgb="FF008000"/>
      <color rgb="FF336600"/>
      <color rgb="FF3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69"/>
          <c:y val="0.1893194484256506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'Principio rector 3'!$L$43</c:f>
              <c:numCache>
                <c:formatCode>0.00%</c:formatCode>
                <c:ptCount val="1"/>
                <c:pt idx="0">
                  <c:v>0.39987209527575146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44-400C-939A-B729AC325D87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'Principio rector 3'!$Q$43</c:f>
              <c:numCache>
                <c:formatCode>0.00%</c:formatCode>
                <c:ptCount val="1"/>
                <c:pt idx="0">
                  <c:v>0.19046762736099801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44-400C-939A-B729AC325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0920032"/>
        <c:axId val="430918072"/>
        <c:axId val="0"/>
      </c:bar3DChart>
      <c:catAx>
        <c:axId val="430920032"/>
        <c:scaling>
          <c:orientation val="minMax"/>
        </c:scaling>
        <c:delete val="1"/>
        <c:axPos val="b"/>
        <c:majorTickMark val="out"/>
        <c:minorTickMark val="none"/>
        <c:tickLblPos val="none"/>
        <c:crossAx val="430918072"/>
        <c:crosses val="autoZero"/>
        <c:auto val="1"/>
        <c:lblAlgn val="ctr"/>
        <c:lblOffset val="100"/>
        <c:noMultiLvlLbl val="0"/>
      </c:catAx>
      <c:valAx>
        <c:axId val="43091807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092003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4170769071150149"/>
          <c:y val="2.211512113873243E-2"/>
          <c:w val="0.64624698333036112"/>
          <c:h val="0.1589821011201301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199" l="0.70000000000000062" r="0.70000000000000062" t="0.75000000000001199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"/>
          <c:y val="0.1893194484256507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3.1'!$L$46</c:f>
              <c:numCache>
                <c:formatCode>0.00%</c:formatCode>
                <c:ptCount val="1"/>
                <c:pt idx="0">
                  <c:v>0.40295370123619279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FB-4038-A138-D9AA6FDA0B00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3.1'!$Q$46</c:f>
              <c:numCache>
                <c:formatCode>0.00%</c:formatCode>
                <c:ptCount val="1"/>
                <c:pt idx="0">
                  <c:v>0.21555244841647783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FB-4038-A138-D9AA6FDA0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0914544"/>
        <c:axId val="425347088"/>
        <c:axId val="0"/>
      </c:bar3DChart>
      <c:catAx>
        <c:axId val="430914544"/>
        <c:scaling>
          <c:orientation val="minMax"/>
        </c:scaling>
        <c:delete val="1"/>
        <c:axPos val="b"/>
        <c:majorTickMark val="out"/>
        <c:minorTickMark val="none"/>
        <c:tickLblPos val="none"/>
        <c:crossAx val="425347088"/>
        <c:crosses val="autoZero"/>
        <c:auto val="1"/>
        <c:lblAlgn val="ctr"/>
        <c:lblOffset val="100"/>
        <c:noMultiLvlLbl val="0"/>
      </c:catAx>
      <c:valAx>
        <c:axId val="42534708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09145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6"/>
          <c:y val="2.6252976715470576E-2"/>
          <c:w val="0.64624698333036112"/>
          <c:h val="0.15898210112013031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21" l="0.70000000000000062" r="0.70000000000000062" t="0.75000000000001221" header="0.30000000000000032" footer="0.30000000000000032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1"/>
          <c:y val="0.1893194484256508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3.1.2'!$L$39</c:f>
              <c:numCache>
                <c:formatCode>0.00%</c:formatCode>
                <c:ptCount val="1"/>
                <c:pt idx="0">
                  <c:v>0.53338997451146986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3D-4D42-9C46-F6A91BA64470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3.1.2'!$Q$39</c:f>
              <c:numCache>
                <c:formatCode>0.00%</c:formatCode>
                <c:ptCount val="1"/>
                <c:pt idx="0">
                  <c:v>0.16098591338504226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3D-4D42-9C46-F6A91BA64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25343168"/>
        <c:axId val="425344344"/>
        <c:axId val="0"/>
      </c:bar3DChart>
      <c:catAx>
        <c:axId val="425343168"/>
        <c:scaling>
          <c:orientation val="minMax"/>
        </c:scaling>
        <c:delete val="1"/>
        <c:axPos val="b"/>
        <c:majorTickMark val="out"/>
        <c:minorTickMark val="none"/>
        <c:tickLblPos val="none"/>
        <c:crossAx val="425344344"/>
        <c:crosses val="autoZero"/>
        <c:auto val="1"/>
        <c:lblAlgn val="ctr"/>
        <c:lblOffset val="100"/>
        <c:noMultiLvlLbl val="0"/>
      </c:catAx>
      <c:valAx>
        <c:axId val="4253443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2534316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1"/>
          <c:y val="2.6252976715470593E-2"/>
          <c:w val="0.64624698333036112"/>
          <c:h val="0.15898210112013042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7"/>
          <c:y val="0.1893194484256509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3.1.6'!$L$47</c:f>
              <c:numCache>
                <c:formatCode>0.00%</c:formatCode>
                <c:ptCount val="1"/>
                <c:pt idx="0">
                  <c:v>0.27961614824619457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25-46C6-AB81-D77B6E275C0F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3.1.6'!$Q$47</c:f>
              <c:numCache>
                <c:formatCode>0.00%</c:formatCode>
                <c:ptCount val="1"/>
                <c:pt idx="0">
                  <c:v>0.13386894428330934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25-46C6-AB81-D77B6E275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65688"/>
        <c:axId val="432564120"/>
        <c:axId val="0"/>
      </c:bar3DChart>
      <c:catAx>
        <c:axId val="432565688"/>
        <c:scaling>
          <c:orientation val="minMax"/>
        </c:scaling>
        <c:delete val="1"/>
        <c:axPos val="b"/>
        <c:majorTickMark val="out"/>
        <c:minorTickMark val="none"/>
        <c:tickLblPos val="none"/>
        <c:crossAx val="432564120"/>
        <c:crosses val="autoZero"/>
        <c:auto val="1"/>
        <c:lblAlgn val="ctr"/>
        <c:lblOffset val="100"/>
        <c:noMultiLvlLbl val="0"/>
      </c:catAx>
      <c:valAx>
        <c:axId val="43256412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6568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5"/>
          <c:y val="2.6252976715470611E-2"/>
          <c:w val="0.64624698333036112"/>
          <c:h val="0.15898210112013053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66" l="0.70000000000000062" r="0.70000000000000062" t="0.75000000000001266" header="0.30000000000000032" footer="0.30000000000000032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7"/>
          <c:y val="0.1893194484256509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3.1.8'!$L$41</c:f>
              <c:numCache>
                <c:formatCode>0.00%</c:formatCode>
                <c:ptCount val="1"/>
                <c:pt idx="0">
                  <c:v>2.1265284423179161E-2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3D-4D42-9C46-F6A91BA64470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3.1.8'!$Q$41</c:f>
              <c:numCache>
                <c:formatCode>0.00%</c:formatCode>
                <c:ptCount val="1"/>
                <c:pt idx="0">
                  <c:v>7.3480581947500169E-4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3D-4D42-9C46-F6A91BA64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3116632"/>
        <c:axId val="432562552"/>
        <c:axId val="0"/>
      </c:bar3DChart>
      <c:catAx>
        <c:axId val="283116632"/>
        <c:scaling>
          <c:orientation val="minMax"/>
        </c:scaling>
        <c:delete val="1"/>
        <c:axPos val="b"/>
        <c:majorTickMark val="out"/>
        <c:minorTickMark val="none"/>
        <c:tickLblPos val="none"/>
        <c:crossAx val="432562552"/>
        <c:crosses val="autoZero"/>
        <c:auto val="1"/>
        <c:lblAlgn val="ctr"/>
        <c:lblOffset val="100"/>
        <c:noMultiLvlLbl val="0"/>
      </c:catAx>
      <c:valAx>
        <c:axId val="43256255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311663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5"/>
          <c:y val="2.6252976715470611E-2"/>
          <c:w val="0.64624698333036112"/>
          <c:h val="0.15898210112013053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66" l="0.70000000000000062" r="0.70000000000000062" t="0.75000000000001266" header="0.30000000000000032" footer="0.30000000000000032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7"/>
          <c:y val="0.1893194484256509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3.1.11'!$L$57</c:f>
              <c:numCache>
                <c:formatCode>0.00%</c:formatCode>
                <c:ptCount val="1"/>
                <c:pt idx="0">
                  <c:v>0.43123138033763653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9-4675-9D5C-4841D710AEF0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3.1.11'!$Q$57</c:f>
              <c:numCache>
                <c:formatCode>0.00%</c:formatCode>
                <c:ptCount val="1"/>
                <c:pt idx="0">
                  <c:v>0.44064426685760633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69-4675-9D5C-4841D710A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65688"/>
        <c:axId val="432564120"/>
        <c:axId val="0"/>
      </c:bar3DChart>
      <c:catAx>
        <c:axId val="432565688"/>
        <c:scaling>
          <c:orientation val="minMax"/>
        </c:scaling>
        <c:delete val="1"/>
        <c:axPos val="b"/>
        <c:majorTickMark val="out"/>
        <c:minorTickMark val="none"/>
        <c:tickLblPos val="none"/>
        <c:crossAx val="432564120"/>
        <c:crosses val="autoZero"/>
        <c:auto val="1"/>
        <c:lblAlgn val="ctr"/>
        <c:lblOffset val="100"/>
        <c:noMultiLvlLbl val="0"/>
      </c:catAx>
      <c:valAx>
        <c:axId val="43256412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6568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5"/>
          <c:y val="2.6252976715470611E-2"/>
          <c:w val="0.64624698333036112"/>
          <c:h val="0.15898210112013053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66" l="0.70000000000000062" r="0.70000000000000062" t="0.75000000000001266" header="0.30000000000000032" footer="0.30000000000000032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7"/>
          <c:y val="0.1893194484256509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3.1.12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8D-41FE-9A5D-7F8018A6D829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3.1.12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8D-41FE-9A5D-7F8018A6D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65688"/>
        <c:axId val="432564120"/>
        <c:axId val="0"/>
      </c:bar3DChart>
      <c:catAx>
        <c:axId val="432565688"/>
        <c:scaling>
          <c:orientation val="minMax"/>
        </c:scaling>
        <c:delete val="1"/>
        <c:axPos val="b"/>
        <c:majorTickMark val="out"/>
        <c:minorTickMark val="none"/>
        <c:tickLblPos val="none"/>
        <c:crossAx val="432564120"/>
        <c:crosses val="autoZero"/>
        <c:auto val="1"/>
        <c:lblAlgn val="ctr"/>
        <c:lblOffset val="100"/>
        <c:noMultiLvlLbl val="0"/>
      </c:catAx>
      <c:valAx>
        <c:axId val="432564120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6568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5"/>
          <c:y val="2.6252976715470611E-2"/>
          <c:w val="0.64624698333036112"/>
          <c:h val="0.15898210112013053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66" l="0.70000000000000062" r="0.70000000000000062" t="0.75000000000001266" header="0.30000000000000032" footer="0.30000000000000032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9"/>
          <c:y val="0.1893194484256510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3.2'!$L$44</c:f>
              <c:numCache>
                <c:formatCode>0.00%</c:formatCode>
                <c:ptCount val="1"/>
                <c:pt idx="0">
                  <c:v>0.57010785824345145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C5-4F8A-ADEC-D453EA2AB5A0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3.2'!$Q$44</c:f>
              <c:numCache>
                <c:formatCode>0.00%</c:formatCode>
                <c:ptCount val="1"/>
                <c:pt idx="0">
                  <c:v>0.23585465386550208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C5-4F8A-ADEC-D453EA2AB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2752"/>
        <c:axId val="432557848"/>
        <c:axId val="0"/>
      </c:bar3DChart>
      <c:catAx>
        <c:axId val="432552752"/>
        <c:scaling>
          <c:orientation val="minMax"/>
        </c:scaling>
        <c:delete val="1"/>
        <c:axPos val="b"/>
        <c:majorTickMark val="out"/>
        <c:minorTickMark val="none"/>
        <c:tickLblPos val="none"/>
        <c:crossAx val="432557848"/>
        <c:crosses val="autoZero"/>
        <c:auto val="1"/>
        <c:lblAlgn val="ctr"/>
        <c:lblOffset val="100"/>
        <c:noMultiLvlLbl val="0"/>
      </c:catAx>
      <c:valAx>
        <c:axId val="43255784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275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38"/>
          <c:y val="2.6252976715470638E-2"/>
          <c:w val="0.64624698333036112"/>
          <c:h val="0.1589821011201307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1" l="0.70000000000000062" r="0.70000000000000062" t="0.7500000000000131" header="0.30000000000000032" footer="0.30000000000000032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41"/>
          <c:y val="0.1893194484256512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3.2.1'!$L$43</c:f>
              <c:numCache>
                <c:formatCode>0.00%</c:formatCode>
                <c:ptCount val="1"/>
                <c:pt idx="0">
                  <c:v>0.80882352941176472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55-4586-A5D5-748A58FC0C3A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3.2.1'!$Q$43</c:f>
              <c:numCache>
                <c:formatCode>0.00%</c:formatCode>
                <c:ptCount val="1"/>
                <c:pt idx="0">
                  <c:v>0.34615745995731806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5-4586-A5D5-748A58FC0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8240"/>
        <c:axId val="432561768"/>
        <c:axId val="0"/>
      </c:bar3DChart>
      <c:catAx>
        <c:axId val="432558240"/>
        <c:scaling>
          <c:orientation val="minMax"/>
        </c:scaling>
        <c:delete val="1"/>
        <c:axPos val="b"/>
        <c:majorTickMark val="out"/>
        <c:minorTickMark val="none"/>
        <c:tickLblPos val="none"/>
        <c:crossAx val="432561768"/>
        <c:crosses val="autoZero"/>
        <c:auto val="1"/>
        <c:lblAlgn val="ctr"/>
        <c:lblOffset val="100"/>
        <c:noMultiLvlLbl val="0"/>
      </c:catAx>
      <c:valAx>
        <c:axId val="43256176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824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27"/>
          <c:y val="2.6252976715470659E-2"/>
          <c:w val="0.64624698333036112"/>
          <c:h val="0.1589821011201309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54" l="0.70000000000000062" r="0.70000000000000062" t="0.75000000000001354" header="0.30000000000000032" footer="0.30000000000000032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41"/>
          <c:y val="0.1893194484256512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3.2.1 (1) '!$L$40</c:f>
              <c:numCache>
                <c:formatCode>0.00%</c:formatCode>
                <c:ptCount val="1"/>
                <c:pt idx="0">
                  <c:v>0.76249999999999996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AB-4996-8E82-64BCF1DDA78E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3.2.1 (1) '!$Q$40</c:f>
              <c:numCache>
                <c:formatCode>0.00%</c:formatCode>
                <c:ptCount val="1"/>
                <c:pt idx="0">
                  <c:v>0.13908980239729848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AB-4996-8E82-64BCF1DDA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8240"/>
        <c:axId val="432561768"/>
        <c:axId val="0"/>
      </c:bar3DChart>
      <c:catAx>
        <c:axId val="432558240"/>
        <c:scaling>
          <c:orientation val="minMax"/>
        </c:scaling>
        <c:delete val="1"/>
        <c:axPos val="b"/>
        <c:majorTickMark val="out"/>
        <c:minorTickMark val="none"/>
        <c:tickLblPos val="none"/>
        <c:crossAx val="432561768"/>
        <c:crosses val="autoZero"/>
        <c:auto val="1"/>
        <c:lblAlgn val="ctr"/>
        <c:lblOffset val="100"/>
        <c:noMultiLvlLbl val="0"/>
      </c:catAx>
      <c:valAx>
        <c:axId val="43256176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824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27"/>
          <c:y val="2.6252976715470659E-2"/>
          <c:w val="0.64624698333036112"/>
          <c:h val="0.1589821011201309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54" l="0.70000000000000062" r="0.70000000000000062" t="0.75000000000001354" header="0.30000000000000032" footer="0.30000000000000032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41"/>
          <c:y val="0.1893194484256512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3.2.2'!#REF!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F4-406A-B4A2-7D6723D4557E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3.2.2'!#REF!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F4-406A-B4A2-7D6723D45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8240"/>
        <c:axId val="432561768"/>
        <c:axId val="0"/>
      </c:bar3DChart>
      <c:catAx>
        <c:axId val="432558240"/>
        <c:scaling>
          <c:orientation val="minMax"/>
        </c:scaling>
        <c:delete val="1"/>
        <c:axPos val="b"/>
        <c:majorTickMark val="out"/>
        <c:minorTickMark val="none"/>
        <c:tickLblPos val="none"/>
        <c:crossAx val="432561768"/>
        <c:crosses val="autoZero"/>
        <c:auto val="1"/>
        <c:lblAlgn val="ctr"/>
        <c:lblOffset val="100"/>
        <c:noMultiLvlLbl val="0"/>
      </c:catAx>
      <c:valAx>
        <c:axId val="43256176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824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27"/>
          <c:y val="2.6252976715470659E-2"/>
          <c:w val="0.64624698333036112"/>
          <c:h val="0.1589821011201309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54" l="0.70000000000000062" r="0.70000000000000062" t="0.75000000000001354" header="0.30000000000000032" footer="0.30000000000000032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3"/>
          <c:y val="0.1893194484256511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3.2.6'!$L$41</c:f>
              <c:numCache>
                <c:formatCode>0.00%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57-462E-9A94-ED84E418E973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3.2.6'!$Q$41</c:f>
              <c:numCache>
                <c:formatCode>0.00%</c:formatCode>
                <c:ptCount val="1"/>
                <c:pt idx="0">
                  <c:v>0.46522441553035421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57-462E-9A94-ED84E418E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60200"/>
        <c:axId val="432551576"/>
        <c:axId val="0"/>
      </c:bar3DChart>
      <c:catAx>
        <c:axId val="432560200"/>
        <c:scaling>
          <c:orientation val="minMax"/>
        </c:scaling>
        <c:delete val="1"/>
        <c:axPos val="b"/>
        <c:majorTickMark val="out"/>
        <c:minorTickMark val="none"/>
        <c:tickLblPos val="none"/>
        <c:crossAx val="432551576"/>
        <c:crosses val="autoZero"/>
        <c:auto val="1"/>
        <c:lblAlgn val="ctr"/>
        <c:lblOffset val="100"/>
        <c:noMultiLvlLbl val="0"/>
      </c:catAx>
      <c:valAx>
        <c:axId val="43255157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6020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33"/>
          <c:y val="2.6252976715470652E-2"/>
          <c:w val="0.64624698333036112"/>
          <c:h val="0.1589821011201308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32" l="0.70000000000000062" r="0.70000000000000062" t="0.75000000000001332" header="0.30000000000000032" footer="0.30000000000000032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41"/>
          <c:y val="0.1893194484256512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3.2.8'!$L$39</c:f>
              <c:numCache>
                <c:formatCode>0.00%</c:formatCode>
                <c:ptCount val="1"/>
                <c:pt idx="0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45-4182-B4C0-1B055322C581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3.2.8'!$Q$39</c:f>
              <c:numCache>
                <c:formatCode>0.00%</c:formatCode>
                <c:ptCount val="1"/>
                <c:pt idx="0">
                  <c:v>0.3648413374899101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45-4182-B4C0-1B055322C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8240"/>
        <c:axId val="432561768"/>
        <c:axId val="0"/>
      </c:bar3DChart>
      <c:catAx>
        <c:axId val="432558240"/>
        <c:scaling>
          <c:orientation val="minMax"/>
        </c:scaling>
        <c:delete val="1"/>
        <c:axPos val="b"/>
        <c:majorTickMark val="out"/>
        <c:minorTickMark val="none"/>
        <c:tickLblPos val="none"/>
        <c:crossAx val="432561768"/>
        <c:crosses val="autoZero"/>
        <c:auto val="1"/>
        <c:lblAlgn val="ctr"/>
        <c:lblOffset val="100"/>
        <c:noMultiLvlLbl val="0"/>
      </c:catAx>
      <c:valAx>
        <c:axId val="43256176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824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27"/>
          <c:y val="2.6252976715470659E-2"/>
          <c:w val="0.64624698333036112"/>
          <c:h val="0.1589821011201309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54" l="0.70000000000000062" r="0.70000000000000062" t="0.75000000000001354" header="0.30000000000000032" footer="0.30000000000000032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9"/>
          <c:y val="0.1893194484256510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3.3'!$L$40</c:f>
              <c:numCache>
                <c:formatCode>0.00%</c:formatCode>
                <c:ptCount val="1"/>
                <c:pt idx="0">
                  <c:v>0.14346289752650176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C5-4F8A-ADEC-D453EA2AB5A0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3.3'!$Q$40</c:f>
              <c:numCache>
                <c:formatCode>0.00%</c:formatCode>
                <c:ptCount val="1"/>
                <c:pt idx="0">
                  <c:v>0.33082603604655081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C5-4F8A-ADEC-D453EA2AB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9024"/>
        <c:axId val="432555496"/>
        <c:axId val="0"/>
      </c:bar3DChart>
      <c:catAx>
        <c:axId val="432559024"/>
        <c:scaling>
          <c:orientation val="minMax"/>
        </c:scaling>
        <c:delete val="1"/>
        <c:axPos val="b"/>
        <c:majorTickMark val="out"/>
        <c:minorTickMark val="none"/>
        <c:tickLblPos val="none"/>
        <c:crossAx val="432555496"/>
        <c:crosses val="autoZero"/>
        <c:auto val="1"/>
        <c:lblAlgn val="ctr"/>
        <c:lblOffset val="100"/>
        <c:noMultiLvlLbl val="0"/>
      </c:catAx>
      <c:valAx>
        <c:axId val="43255549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902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38"/>
          <c:y val="2.6252976715470638E-2"/>
          <c:w val="0.64624698333036112"/>
          <c:h val="0.1589821011201307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1" l="0.70000000000000062" r="0.70000000000000062" t="0.7500000000000131" header="0.30000000000000032" footer="0.30000000000000032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41"/>
          <c:y val="0.1893194484256512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3.3.1'!$L$44</c:f>
              <c:numCache>
                <c:formatCode>0.00%</c:formatCode>
                <c:ptCount val="1"/>
                <c:pt idx="0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45-4182-B4C0-1B055322C581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3.3.1'!$Q$44</c:f>
              <c:numCache>
                <c:formatCode>0.00%</c:formatCode>
                <c:ptCount val="1"/>
                <c:pt idx="0">
                  <c:v>2.8722045714285716E-2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45-4182-B4C0-1B055322C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0008"/>
        <c:axId val="432553144"/>
        <c:axId val="0"/>
      </c:bar3DChart>
      <c:catAx>
        <c:axId val="432550008"/>
        <c:scaling>
          <c:orientation val="minMax"/>
        </c:scaling>
        <c:delete val="1"/>
        <c:axPos val="b"/>
        <c:majorTickMark val="out"/>
        <c:minorTickMark val="none"/>
        <c:tickLblPos val="none"/>
        <c:crossAx val="432553144"/>
        <c:crosses val="autoZero"/>
        <c:auto val="1"/>
        <c:lblAlgn val="ctr"/>
        <c:lblOffset val="100"/>
        <c:noMultiLvlLbl val="0"/>
      </c:catAx>
      <c:valAx>
        <c:axId val="4325531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0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27"/>
          <c:y val="2.6252976715470659E-2"/>
          <c:w val="0.64624698333036112"/>
          <c:h val="0.1589821011201309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54" l="0.70000000000000062" r="0.70000000000000062" t="0.75000000000001354" header="0.30000000000000032" footer="0.30000000000000032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41"/>
          <c:y val="0.1893194484256512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3.3.2'!$L$44</c:f>
              <c:numCache>
                <c:formatCode>0.00%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A-4074-A131-3D105A7ED0C3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3.3.2'!$Q$44</c:f>
              <c:numCache>
                <c:formatCode>0.00%</c:formatCode>
                <c:ptCount val="1"/>
                <c:pt idx="0">
                  <c:v>0.35368158339470829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A-4074-A131-3D105A7ED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0008"/>
        <c:axId val="432553144"/>
        <c:axId val="0"/>
      </c:bar3DChart>
      <c:catAx>
        <c:axId val="432550008"/>
        <c:scaling>
          <c:orientation val="minMax"/>
        </c:scaling>
        <c:delete val="1"/>
        <c:axPos val="b"/>
        <c:majorTickMark val="out"/>
        <c:minorTickMark val="none"/>
        <c:tickLblPos val="none"/>
        <c:crossAx val="432553144"/>
        <c:crosses val="autoZero"/>
        <c:auto val="1"/>
        <c:lblAlgn val="ctr"/>
        <c:lblOffset val="100"/>
        <c:noMultiLvlLbl val="0"/>
      </c:catAx>
      <c:valAx>
        <c:axId val="4325531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0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27"/>
          <c:y val="2.6252976715470659E-2"/>
          <c:w val="0.64624698333036112"/>
          <c:h val="0.1589821011201309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54" l="0.70000000000000062" r="0.70000000000000062" t="0.75000000000001354" header="0.30000000000000032" footer="0.30000000000000032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41"/>
          <c:y val="0.1893194484256512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3.3.3'!$L$44</c:f>
              <c:numCache>
                <c:formatCode>0.00%</c:formatCode>
                <c:ptCount val="1"/>
                <c:pt idx="0">
                  <c:v>0.1403465950695631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72-4FDF-8EAD-373DE6F681CA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3.3.3'!$Q$44</c:f>
              <c:numCache>
                <c:formatCode>0.00%</c:formatCode>
                <c:ptCount val="1"/>
                <c:pt idx="0">
                  <c:v>0.32676631662940503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72-4FDF-8EAD-373DE6F68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1968"/>
        <c:axId val="432560592"/>
        <c:axId val="0"/>
      </c:bar3DChart>
      <c:catAx>
        <c:axId val="432551968"/>
        <c:scaling>
          <c:orientation val="minMax"/>
        </c:scaling>
        <c:delete val="1"/>
        <c:axPos val="b"/>
        <c:majorTickMark val="out"/>
        <c:minorTickMark val="none"/>
        <c:tickLblPos val="none"/>
        <c:crossAx val="432560592"/>
        <c:crosses val="autoZero"/>
        <c:auto val="1"/>
        <c:lblAlgn val="ctr"/>
        <c:lblOffset val="100"/>
        <c:noMultiLvlLbl val="0"/>
      </c:catAx>
      <c:valAx>
        <c:axId val="43256059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196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27"/>
          <c:y val="2.6252976715470659E-2"/>
          <c:w val="0.64624698333036112"/>
          <c:h val="0.1589821011201309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54" l="0.70000000000000062" r="0.70000000000000062" t="0.75000000000001354" header="0.30000000000000032" footer="0.30000000000000032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58"/>
          <c:y val="0.1893194484256514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3.4'!$L$45</c:f>
              <c:numCache>
                <c:formatCode>0.00%</c:formatCode>
                <c:ptCount val="1"/>
                <c:pt idx="0">
                  <c:v>0.50687830687830693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A7-43F9-8F51-FB16E0715B73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3.4'!$Q$45</c:f>
              <c:numCache>
                <c:formatCode>0.00%</c:formatCode>
                <c:ptCount val="1"/>
                <c:pt idx="0">
                  <c:v>0.41226304304147399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A7-43F9-8F51-FB16E071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2555888"/>
        <c:axId val="432554320"/>
        <c:axId val="0"/>
      </c:bar3DChart>
      <c:catAx>
        <c:axId val="432555888"/>
        <c:scaling>
          <c:orientation val="minMax"/>
        </c:scaling>
        <c:delete val="1"/>
        <c:axPos val="b"/>
        <c:majorTickMark val="out"/>
        <c:minorTickMark val="none"/>
        <c:tickLblPos val="none"/>
        <c:crossAx val="432554320"/>
        <c:crosses val="autoZero"/>
        <c:auto val="1"/>
        <c:lblAlgn val="ctr"/>
        <c:lblOffset val="100"/>
        <c:noMultiLvlLbl val="0"/>
      </c:catAx>
      <c:valAx>
        <c:axId val="43255432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255588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16"/>
          <c:y val="2.625297671547069E-2"/>
          <c:w val="0.64624698333036112"/>
          <c:h val="0.1589821011201312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99" l="0.70000000000000062" r="0.70000000000000062" t="0.75000000000001399" header="0.30000000000000032" footer="0.30000000000000032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69"/>
          <c:y val="0.1893194484256515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3.4.6'!$L$45</c:f>
              <c:numCache>
                <c:formatCode>0.00%</c:formatCode>
                <c:ptCount val="1"/>
                <c:pt idx="0">
                  <c:v>0.49843260188087773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B7-4918-A1D3-A4E3DDAD51D1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3.4.6'!$Q$45</c:f>
              <c:numCache>
                <c:formatCode>0.00%</c:formatCode>
                <c:ptCount val="1"/>
                <c:pt idx="0">
                  <c:v>0.41394624845647121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B7-4918-A1D3-A4E3DDAD5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1056"/>
        <c:axId val="435990272"/>
        <c:axId val="0"/>
      </c:bar3DChart>
      <c:catAx>
        <c:axId val="435991056"/>
        <c:scaling>
          <c:orientation val="minMax"/>
        </c:scaling>
        <c:delete val="1"/>
        <c:axPos val="b"/>
        <c:majorTickMark val="out"/>
        <c:minorTickMark val="none"/>
        <c:tickLblPos val="none"/>
        <c:crossAx val="435990272"/>
        <c:crosses val="autoZero"/>
        <c:auto val="1"/>
        <c:lblAlgn val="ctr"/>
        <c:lblOffset val="100"/>
        <c:noMultiLvlLbl val="0"/>
      </c:catAx>
      <c:valAx>
        <c:axId val="43599027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105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11"/>
          <c:y val="2.6252976715470704E-2"/>
          <c:w val="0.64624698333036112"/>
          <c:h val="0.15898210112013131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21" l="0.70000000000000062" r="0.70000000000000062" t="0.75000000000001421" header="0.30000000000000032" footer="0.30000000000000032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69"/>
          <c:y val="0.1893194484256515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3.4.8'!$L$45</c:f>
              <c:numCache>
                <c:formatCode>0.00%</c:formatCode>
                <c:ptCount val="1"/>
                <c:pt idx="0">
                  <c:v>0.51118210862619806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4B-452A-8191-5B083BBFD9C0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3.4.8'!$Q$45</c:f>
              <c:numCache>
                <c:formatCode>0.00%</c:formatCode>
                <c:ptCount val="1"/>
                <c:pt idx="0">
                  <c:v>0.40264345438708488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4B-452A-8191-5B083BBFD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1056"/>
        <c:axId val="435990272"/>
        <c:axId val="0"/>
      </c:bar3DChart>
      <c:catAx>
        <c:axId val="435991056"/>
        <c:scaling>
          <c:orientation val="minMax"/>
        </c:scaling>
        <c:delete val="1"/>
        <c:axPos val="b"/>
        <c:majorTickMark val="out"/>
        <c:minorTickMark val="none"/>
        <c:tickLblPos val="none"/>
        <c:crossAx val="435990272"/>
        <c:crosses val="autoZero"/>
        <c:auto val="1"/>
        <c:lblAlgn val="ctr"/>
        <c:lblOffset val="100"/>
        <c:noMultiLvlLbl val="0"/>
      </c:catAx>
      <c:valAx>
        <c:axId val="43599027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105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11"/>
          <c:y val="2.6252976715470704E-2"/>
          <c:w val="0.64624698333036112"/>
          <c:h val="0.15898210112013131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21" l="0.70000000000000062" r="0.70000000000000062" t="0.75000000000001421" header="0.30000000000000032" footer="0.30000000000000032"/>
    <c:pageSetup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58"/>
          <c:y val="0.1893194484256514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3.5'!$L$42</c:f>
              <c:numCache>
                <c:formatCode>0.00%</c:formatCode>
                <c:ptCount val="1"/>
                <c:pt idx="0">
                  <c:v>0.10857142857142857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A7-43F9-8F51-FB16E0715B73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3.5'!$Q$42</c:f>
              <c:numCache>
                <c:formatCode>0.00%</c:formatCode>
                <c:ptCount val="1"/>
                <c:pt idx="0">
                  <c:v>0.13877564709883763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A7-43F9-8F51-FB16E071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3408"/>
        <c:axId val="435989488"/>
        <c:axId val="0"/>
      </c:bar3DChart>
      <c:catAx>
        <c:axId val="435993408"/>
        <c:scaling>
          <c:orientation val="minMax"/>
        </c:scaling>
        <c:delete val="1"/>
        <c:axPos val="b"/>
        <c:majorTickMark val="out"/>
        <c:minorTickMark val="none"/>
        <c:tickLblPos val="none"/>
        <c:crossAx val="435989488"/>
        <c:crosses val="autoZero"/>
        <c:auto val="1"/>
        <c:lblAlgn val="ctr"/>
        <c:lblOffset val="100"/>
        <c:noMultiLvlLbl val="0"/>
      </c:catAx>
      <c:valAx>
        <c:axId val="43598948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34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16"/>
          <c:y val="2.625297671547069E-2"/>
          <c:w val="0.64624698333036112"/>
          <c:h val="0.1589821011201312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399" l="0.70000000000000062" r="0.70000000000000062" t="0.75000000000001399" header="0.30000000000000032" footer="0.30000000000000032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69"/>
          <c:y val="0.1893194484256515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3.5.2'!$L$43</c:f>
              <c:numCache>
                <c:formatCode>0.00%</c:formatCode>
                <c:ptCount val="1"/>
                <c:pt idx="0">
                  <c:v>5.9602649006622516E-2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AA-4ED4-BC93-48A02AFAF71D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3.5.2'!$Q$43</c:f>
              <c:numCache>
                <c:formatCode>0.00%</c:formatCode>
                <c:ptCount val="1"/>
                <c:pt idx="0">
                  <c:v>0.11728289971383214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AA-4ED4-BC93-48A02AFAF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87136"/>
        <c:axId val="435985960"/>
        <c:axId val="0"/>
      </c:bar3DChart>
      <c:catAx>
        <c:axId val="435987136"/>
        <c:scaling>
          <c:orientation val="minMax"/>
        </c:scaling>
        <c:delete val="1"/>
        <c:axPos val="b"/>
        <c:majorTickMark val="out"/>
        <c:minorTickMark val="none"/>
        <c:tickLblPos val="none"/>
        <c:crossAx val="435985960"/>
        <c:crosses val="autoZero"/>
        <c:auto val="1"/>
        <c:lblAlgn val="ctr"/>
        <c:lblOffset val="100"/>
        <c:noMultiLvlLbl val="0"/>
      </c:catAx>
      <c:valAx>
        <c:axId val="4359859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871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11"/>
          <c:y val="2.6252976715470704E-2"/>
          <c:w val="0.64624698333036112"/>
          <c:h val="0.15898210112013131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21" l="0.70000000000000062" r="0.70000000000000062" t="0.75000000000001421" header="0.30000000000000032" footer="0.30000000000000032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69"/>
          <c:y val="0.1893194484256515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3.5.2 (1)'!$L$39</c:f>
              <c:numCache>
                <c:formatCode>0.00%</c:formatCode>
                <c:ptCount val="1"/>
                <c:pt idx="0">
                  <c:v>0.10857142857142857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88-476C-8611-17BE14D4E98F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3.5.2 (1)'!$Q$39</c:f>
              <c:numCache>
                <c:formatCode>0.00%</c:formatCode>
                <c:ptCount val="1"/>
                <c:pt idx="0">
                  <c:v>0.13877564709883763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88-476C-8611-17BE14D4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87136"/>
        <c:axId val="435985960"/>
        <c:axId val="0"/>
      </c:bar3DChart>
      <c:catAx>
        <c:axId val="435987136"/>
        <c:scaling>
          <c:orientation val="minMax"/>
        </c:scaling>
        <c:delete val="1"/>
        <c:axPos val="b"/>
        <c:majorTickMark val="out"/>
        <c:minorTickMark val="none"/>
        <c:tickLblPos val="none"/>
        <c:crossAx val="435985960"/>
        <c:crosses val="autoZero"/>
        <c:auto val="1"/>
        <c:lblAlgn val="ctr"/>
        <c:lblOffset val="100"/>
        <c:noMultiLvlLbl val="0"/>
      </c:catAx>
      <c:valAx>
        <c:axId val="4359859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871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11"/>
          <c:y val="2.6252976715470704E-2"/>
          <c:w val="0.64624698333036112"/>
          <c:h val="0.15898210112013131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21" l="0.70000000000000062" r="0.70000000000000062" t="0.75000000000001421" header="0.30000000000000032" footer="0.30000000000000032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08"/>
          <c:y val="0.1893194484256519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3.6'!$L$44</c:f>
              <c:numCache>
                <c:formatCode>0.00%</c:formatCode>
                <c:ptCount val="1"/>
                <c:pt idx="0">
                  <c:v>0.38488271068635971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D-4151-9C03-CE8632EFD8E4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'politica publica 3.6'!$Q$44</c:f>
              <c:numCache>
                <c:formatCode>0.00%</c:formatCode>
                <c:ptCount val="1"/>
                <c:pt idx="0">
                  <c:v>0.39943075518649662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0D-4151-9C03-CE8632EFD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88312"/>
        <c:axId val="435985176"/>
        <c:axId val="0"/>
      </c:bar3DChart>
      <c:catAx>
        <c:axId val="435988312"/>
        <c:scaling>
          <c:orientation val="minMax"/>
        </c:scaling>
        <c:delete val="1"/>
        <c:axPos val="b"/>
        <c:majorTickMark val="out"/>
        <c:minorTickMark val="none"/>
        <c:tickLblPos val="none"/>
        <c:crossAx val="435985176"/>
        <c:crosses val="autoZero"/>
        <c:auto val="1"/>
        <c:lblAlgn val="ctr"/>
        <c:lblOffset val="100"/>
        <c:noMultiLvlLbl val="0"/>
      </c:catAx>
      <c:valAx>
        <c:axId val="43598517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8831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86"/>
          <c:y val="2.6252976715470777E-2"/>
          <c:w val="0.64624698333036112"/>
          <c:h val="0.1589821011201317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3"/>
          <c:y val="0.1893194484256520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3.6.1'!$L$41</c:f>
              <c:numCache>
                <c:formatCode>0.00%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37-41DE-BB08-D4C6EE7A27F6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3.6.1'!$Q$41</c:f>
              <c:numCache>
                <c:formatCode>0.00%</c:formatCode>
                <c:ptCount val="1"/>
                <c:pt idx="0">
                  <c:v>0.28009508331862359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37-41DE-BB08-D4C6EE7A2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88704"/>
        <c:axId val="435992624"/>
        <c:axId val="0"/>
      </c:bar3DChart>
      <c:catAx>
        <c:axId val="435988704"/>
        <c:scaling>
          <c:orientation val="minMax"/>
        </c:scaling>
        <c:delete val="1"/>
        <c:axPos val="b"/>
        <c:majorTickMark val="out"/>
        <c:minorTickMark val="none"/>
        <c:tickLblPos val="none"/>
        <c:crossAx val="435992624"/>
        <c:crosses val="autoZero"/>
        <c:auto val="1"/>
        <c:lblAlgn val="ctr"/>
        <c:lblOffset val="100"/>
        <c:noMultiLvlLbl val="0"/>
      </c:catAx>
      <c:valAx>
        <c:axId val="43599262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8870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75"/>
          <c:y val="2.6252976715470815E-2"/>
          <c:w val="0.64624698333036112"/>
          <c:h val="0.1589821011201319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3"/>
          <c:y val="0.1893194484256520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3.6.3'!$L$47</c:f>
              <c:numCache>
                <c:formatCode>0.00%</c:formatCode>
                <c:ptCount val="1"/>
                <c:pt idx="0">
                  <c:v>0.97017892644135184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6E-4292-ADCD-D385A084B133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3.6.3'!$Q$47</c:f>
              <c:numCache>
                <c:formatCode>0.00%</c:formatCode>
                <c:ptCount val="1"/>
                <c:pt idx="0">
                  <c:v>0.45895447814567814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6E-4292-ADCD-D385A084B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4584"/>
        <c:axId val="435982432"/>
        <c:axId val="0"/>
      </c:bar3DChart>
      <c:catAx>
        <c:axId val="435994584"/>
        <c:scaling>
          <c:orientation val="minMax"/>
        </c:scaling>
        <c:delete val="1"/>
        <c:axPos val="b"/>
        <c:majorTickMark val="out"/>
        <c:minorTickMark val="none"/>
        <c:tickLblPos val="none"/>
        <c:crossAx val="435982432"/>
        <c:crosses val="autoZero"/>
        <c:auto val="1"/>
        <c:lblAlgn val="ctr"/>
        <c:lblOffset val="100"/>
        <c:noMultiLvlLbl val="0"/>
      </c:catAx>
      <c:valAx>
        <c:axId val="43598243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458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75"/>
          <c:y val="2.6252976715470815E-2"/>
          <c:w val="0.64624698333036112"/>
          <c:h val="0.1589821011201319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3"/>
          <c:y val="0.1893194484256520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3.6.4'!$L$41</c:f>
              <c:numCache>
                <c:formatCode>0.00%</c:formatCode>
                <c:ptCount val="1"/>
                <c:pt idx="0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FF-4159-9F8D-DB269C8563F9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3.6.4'!$Q$41</c:f>
              <c:numCache>
                <c:formatCode>0.00%</c:formatCode>
                <c:ptCount val="1"/>
                <c:pt idx="0">
                  <c:v>0.44097840390123072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FF-4159-9F8D-DB269C856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4584"/>
        <c:axId val="435982432"/>
        <c:axId val="0"/>
      </c:bar3DChart>
      <c:catAx>
        <c:axId val="435994584"/>
        <c:scaling>
          <c:orientation val="minMax"/>
        </c:scaling>
        <c:delete val="1"/>
        <c:axPos val="b"/>
        <c:majorTickMark val="out"/>
        <c:minorTickMark val="none"/>
        <c:tickLblPos val="none"/>
        <c:crossAx val="435982432"/>
        <c:crosses val="autoZero"/>
        <c:auto val="1"/>
        <c:lblAlgn val="ctr"/>
        <c:lblOffset val="100"/>
        <c:noMultiLvlLbl val="0"/>
      </c:catAx>
      <c:valAx>
        <c:axId val="43598243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458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75"/>
          <c:y val="2.6252976715470815E-2"/>
          <c:w val="0.64624698333036112"/>
          <c:h val="0.1589821011201319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3"/>
          <c:y val="0.1893194484256520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3.6.5'!$L$42</c:f>
              <c:numCache>
                <c:formatCode>0.00%</c:formatCode>
                <c:ptCount val="1"/>
                <c:pt idx="0">
                  <c:v>0.22024188415022278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5-4C53-BE40-12341B484711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3.6.5'!$Q$42</c:f>
              <c:numCache>
                <c:formatCode>0.00%</c:formatCode>
                <c:ptCount val="1"/>
                <c:pt idx="0">
                  <c:v>0.31945099877104477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5-4C53-BE40-12341B484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4584"/>
        <c:axId val="435982432"/>
        <c:axId val="0"/>
      </c:bar3DChart>
      <c:catAx>
        <c:axId val="435994584"/>
        <c:scaling>
          <c:orientation val="minMax"/>
        </c:scaling>
        <c:delete val="1"/>
        <c:axPos val="b"/>
        <c:majorTickMark val="out"/>
        <c:minorTickMark val="none"/>
        <c:tickLblPos val="none"/>
        <c:crossAx val="435982432"/>
        <c:crosses val="autoZero"/>
        <c:auto val="1"/>
        <c:lblAlgn val="ctr"/>
        <c:lblOffset val="100"/>
        <c:noMultiLvlLbl val="0"/>
      </c:catAx>
      <c:valAx>
        <c:axId val="43598243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458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75"/>
          <c:y val="2.6252976715470815E-2"/>
          <c:w val="0.64624698333036112"/>
          <c:h val="0.1589821011201319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3"/>
          <c:y val="0.1893194484256520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3.6.6'!$L$48</c:f>
              <c:numCache>
                <c:formatCode>0.00%</c:formatCode>
                <c:ptCount val="1"/>
                <c:pt idx="0">
                  <c:v>0.58823529411764708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7A-4876-AC63-5776D341FBE5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3.6.6'!$Q$48</c:f>
              <c:numCache>
                <c:formatCode>0.00%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7A-4876-AC63-5776D341F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4584"/>
        <c:axId val="435982432"/>
        <c:axId val="0"/>
      </c:bar3DChart>
      <c:catAx>
        <c:axId val="435994584"/>
        <c:scaling>
          <c:orientation val="minMax"/>
        </c:scaling>
        <c:delete val="1"/>
        <c:axPos val="b"/>
        <c:majorTickMark val="out"/>
        <c:minorTickMark val="none"/>
        <c:tickLblPos val="none"/>
        <c:crossAx val="435982432"/>
        <c:crosses val="autoZero"/>
        <c:auto val="1"/>
        <c:lblAlgn val="ctr"/>
        <c:lblOffset val="100"/>
        <c:noMultiLvlLbl val="0"/>
      </c:catAx>
      <c:valAx>
        <c:axId val="43598243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458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75"/>
          <c:y val="2.6252976715470815E-2"/>
          <c:w val="0.64624698333036112"/>
          <c:h val="0.1589821011201319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3"/>
          <c:y val="0.1893194484256520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3.6.7'!$L$48</c:f>
              <c:numCache>
                <c:formatCode>0.00%</c:formatCode>
                <c:ptCount val="1"/>
                <c:pt idx="0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A9-418D-89E2-766274C72213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3.6.7'!$Q$48</c:f>
              <c:numCache>
                <c:formatCode>0.00%</c:formatCode>
                <c:ptCount val="1"/>
                <c:pt idx="0">
                  <c:v>0.32176913580481753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A9-418D-89E2-766274C72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4584"/>
        <c:axId val="435982432"/>
        <c:axId val="0"/>
      </c:bar3DChart>
      <c:catAx>
        <c:axId val="435994584"/>
        <c:scaling>
          <c:orientation val="minMax"/>
        </c:scaling>
        <c:delete val="1"/>
        <c:axPos val="b"/>
        <c:majorTickMark val="out"/>
        <c:minorTickMark val="none"/>
        <c:tickLblPos val="none"/>
        <c:crossAx val="435982432"/>
        <c:crosses val="autoZero"/>
        <c:auto val="1"/>
        <c:lblAlgn val="ctr"/>
        <c:lblOffset val="100"/>
        <c:noMultiLvlLbl val="0"/>
      </c:catAx>
      <c:valAx>
        <c:axId val="43598243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458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75"/>
          <c:y val="2.6252976715470815E-2"/>
          <c:w val="0.64624698333036112"/>
          <c:h val="0.1589821011201319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3"/>
          <c:y val="0.1893194484256520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3.6.8'!$L$34</c:f>
              <c:numCache>
                <c:formatCode>0.00%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B-4E81-B6A2-698006FB7826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3.6.8'!$Q$34</c:f>
              <c:numCache>
                <c:formatCode>0.00%</c:formatCode>
                <c:ptCount val="1"/>
                <c:pt idx="0">
                  <c:v>0.22325798423890503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3B-4E81-B6A2-698006FB7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4584"/>
        <c:axId val="435982432"/>
        <c:axId val="0"/>
      </c:bar3DChart>
      <c:catAx>
        <c:axId val="435994584"/>
        <c:scaling>
          <c:orientation val="minMax"/>
        </c:scaling>
        <c:delete val="1"/>
        <c:axPos val="b"/>
        <c:majorTickMark val="out"/>
        <c:minorTickMark val="none"/>
        <c:tickLblPos val="none"/>
        <c:crossAx val="435982432"/>
        <c:crosses val="autoZero"/>
        <c:auto val="1"/>
        <c:lblAlgn val="ctr"/>
        <c:lblOffset val="100"/>
        <c:noMultiLvlLbl val="0"/>
      </c:catAx>
      <c:valAx>
        <c:axId val="43598243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458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75"/>
          <c:y val="2.6252976715470815E-2"/>
          <c:w val="0.64624698333036112"/>
          <c:h val="0.1589821011201319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3"/>
          <c:y val="0.18931944842565204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3.7'!$L$48</c:f>
              <c:numCache>
                <c:formatCode>0.00%</c:formatCode>
                <c:ptCount val="1"/>
                <c:pt idx="0">
                  <c:v>0.2413793103448276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9-435C-A29D-8B7D013163BE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3.7'!$Q$48</c:f>
              <c:numCache>
                <c:formatCode>0.00%</c:formatCode>
                <c:ptCount val="1"/>
                <c:pt idx="0">
                  <c:v>0.3607057512885995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39-435C-A29D-8B7D01316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86744"/>
        <c:axId val="435996936"/>
        <c:axId val="0"/>
      </c:bar3DChart>
      <c:catAx>
        <c:axId val="435986744"/>
        <c:scaling>
          <c:orientation val="minMax"/>
        </c:scaling>
        <c:delete val="1"/>
        <c:axPos val="b"/>
        <c:majorTickMark val="out"/>
        <c:minorTickMark val="none"/>
        <c:tickLblPos val="none"/>
        <c:crossAx val="435996936"/>
        <c:crosses val="autoZero"/>
        <c:auto val="1"/>
        <c:lblAlgn val="ctr"/>
        <c:lblOffset val="100"/>
        <c:noMultiLvlLbl val="0"/>
      </c:catAx>
      <c:valAx>
        <c:axId val="4359969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867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75"/>
          <c:y val="2.6252976715470815E-2"/>
          <c:w val="0.64624698333036112"/>
          <c:h val="0.1589821011201319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41"/>
          <c:y val="0.1893194484256521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3.7.1'!$L$45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E6-414F-BD8F-9688216C7D86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3.7.1'!$Q$45</c:f>
              <c:numCache>
                <c:formatCode>0.00%</c:formatCode>
                <c:ptCount val="1"/>
                <c:pt idx="0">
                  <c:v>0.28264160907489255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E6-414F-BD8F-9688216C7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6544"/>
        <c:axId val="435996152"/>
        <c:axId val="0"/>
      </c:bar3DChart>
      <c:catAx>
        <c:axId val="435996544"/>
        <c:scaling>
          <c:orientation val="minMax"/>
        </c:scaling>
        <c:delete val="1"/>
        <c:axPos val="b"/>
        <c:majorTickMark val="out"/>
        <c:minorTickMark val="none"/>
        <c:tickLblPos val="none"/>
        <c:crossAx val="435996152"/>
        <c:crosses val="autoZero"/>
        <c:auto val="1"/>
        <c:lblAlgn val="ctr"/>
        <c:lblOffset val="100"/>
        <c:noMultiLvlLbl val="0"/>
      </c:catAx>
      <c:valAx>
        <c:axId val="43599615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65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69"/>
          <c:y val="2.6252976715470826E-2"/>
          <c:w val="0.64624698333036112"/>
          <c:h val="0.1589821011201320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41"/>
          <c:y val="0.1893194484256521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3.7.2'!$L$45</c:f>
              <c:numCache>
                <c:formatCode>0.00%</c:formatCode>
                <c:ptCount val="1"/>
                <c:pt idx="0">
                  <c:v>0.45402298850574713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3-4F88-A0EE-27101C271C92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3.7.2'!$Q$45</c:f>
              <c:numCache>
                <c:formatCode>0.00%</c:formatCode>
                <c:ptCount val="1"/>
                <c:pt idx="0">
                  <c:v>0.40750158203291176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3-4F88-A0EE-27101C271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6544"/>
        <c:axId val="435996152"/>
        <c:axId val="0"/>
      </c:bar3DChart>
      <c:catAx>
        <c:axId val="435996544"/>
        <c:scaling>
          <c:orientation val="minMax"/>
        </c:scaling>
        <c:delete val="1"/>
        <c:axPos val="b"/>
        <c:majorTickMark val="out"/>
        <c:minorTickMark val="none"/>
        <c:tickLblPos val="none"/>
        <c:crossAx val="435996152"/>
        <c:crosses val="autoZero"/>
        <c:auto val="1"/>
        <c:lblAlgn val="ctr"/>
        <c:lblOffset val="100"/>
        <c:noMultiLvlLbl val="0"/>
      </c:catAx>
      <c:valAx>
        <c:axId val="43599615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65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69"/>
          <c:y val="2.6252976715470826E-2"/>
          <c:w val="0.64624698333036112"/>
          <c:h val="0.1589821011201320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41"/>
          <c:y val="0.1893194484256521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3.7.5'!$L$45</c:f>
              <c:numCache>
                <c:formatCode>0.00%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F8-4DEA-A316-CF2B0DA4135D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3.7.5'!$Q$45</c:f>
              <c:numCache>
                <c:formatCode>0.00%</c:formatCode>
                <c:ptCount val="1"/>
                <c:pt idx="0">
                  <c:v>0.36507129889617679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F8-4DEA-A316-CF2B0DA41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6544"/>
        <c:axId val="435996152"/>
        <c:axId val="0"/>
      </c:bar3DChart>
      <c:catAx>
        <c:axId val="435996544"/>
        <c:scaling>
          <c:orientation val="minMax"/>
        </c:scaling>
        <c:delete val="1"/>
        <c:axPos val="b"/>
        <c:majorTickMark val="out"/>
        <c:minorTickMark val="none"/>
        <c:tickLblPos val="none"/>
        <c:crossAx val="435996152"/>
        <c:crosses val="autoZero"/>
        <c:auto val="1"/>
        <c:lblAlgn val="ctr"/>
        <c:lblOffset val="100"/>
        <c:noMultiLvlLbl val="0"/>
      </c:catAx>
      <c:valAx>
        <c:axId val="43599615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65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69"/>
          <c:y val="2.6252976715470826E-2"/>
          <c:w val="0.64624698333036112"/>
          <c:h val="0.1589821011201320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541"/>
          <c:y val="0.18931944842565213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3'!$P$9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3.7.6'!$L$39</c:f>
              <c:numCache>
                <c:formatCode>0.00%</c:formatCode>
                <c:ptCount val="1"/>
                <c:pt idx="0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04-446A-969A-BDF57D0F1C00}"/>
            </c:ext>
          </c:extLst>
        </c:ser>
        <c:ser>
          <c:idx val="2"/>
          <c:order val="1"/>
          <c:tx>
            <c:strRef>
              <c:f>'Principio rector 3'!$P$10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3.7.6'!$Q$39</c:f>
              <c:numCache>
                <c:formatCode>0.00%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04-446A-969A-BDF57D0F1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96544"/>
        <c:axId val="435996152"/>
        <c:axId val="0"/>
      </c:bar3DChart>
      <c:catAx>
        <c:axId val="435996544"/>
        <c:scaling>
          <c:orientation val="minMax"/>
        </c:scaling>
        <c:delete val="1"/>
        <c:axPos val="b"/>
        <c:majorTickMark val="out"/>
        <c:minorTickMark val="none"/>
        <c:tickLblPos val="none"/>
        <c:crossAx val="435996152"/>
        <c:crosses val="autoZero"/>
        <c:auto val="1"/>
        <c:lblAlgn val="ctr"/>
        <c:lblOffset val="100"/>
        <c:noMultiLvlLbl val="0"/>
      </c:catAx>
      <c:valAx>
        <c:axId val="43599615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59965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669"/>
          <c:y val="2.6252976715470826E-2"/>
          <c:w val="0.64624698333036112"/>
          <c:h val="0.1589821011201320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71197</xdr:colOff>
      <xdr:row>4</xdr:row>
      <xdr:rowOff>42334</xdr:rowOff>
    </xdr:from>
    <xdr:to>
      <xdr:col>16</xdr:col>
      <xdr:colOff>1508606</xdr:colOff>
      <xdr:row>12</xdr:row>
      <xdr:rowOff>486834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138545</xdr:colOff>
      <xdr:row>5</xdr:row>
      <xdr:rowOff>-1</xdr:rowOff>
    </xdr:from>
    <xdr:to>
      <xdr:col>16</xdr:col>
      <xdr:colOff>1593272</xdr:colOff>
      <xdr:row>12</xdr:row>
      <xdr:rowOff>568902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4</xdr:row>
      <xdr:rowOff>114300</xdr:rowOff>
    </xdr:from>
    <xdr:to>
      <xdr:col>16</xdr:col>
      <xdr:colOff>1600200</xdr:colOff>
      <xdr:row>13</xdr:row>
      <xdr:rowOff>0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158750</xdr:colOff>
      <xdr:row>5</xdr:row>
      <xdr:rowOff>1</xdr:rowOff>
    </xdr:from>
    <xdr:to>
      <xdr:col>16</xdr:col>
      <xdr:colOff>1595005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5D3A65-161B-4CD9-811A-3B025B69C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4</xdr:row>
      <xdr:rowOff>114300</xdr:rowOff>
    </xdr:from>
    <xdr:to>
      <xdr:col>16</xdr:col>
      <xdr:colOff>1600200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158750</xdr:colOff>
      <xdr:row>5</xdr:row>
      <xdr:rowOff>1</xdr:rowOff>
    </xdr:from>
    <xdr:to>
      <xdr:col>16</xdr:col>
      <xdr:colOff>1595005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1B5F09-A919-4603-8443-14CF50279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158750</xdr:colOff>
      <xdr:row>5</xdr:row>
      <xdr:rowOff>1</xdr:rowOff>
    </xdr:from>
    <xdr:to>
      <xdr:col>16</xdr:col>
      <xdr:colOff>1595005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E05145-0C21-4824-AC38-DC681E9F7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5</xdr:row>
      <xdr:rowOff>0</xdr:rowOff>
    </xdr:from>
    <xdr:to>
      <xdr:col>16</xdr:col>
      <xdr:colOff>1595437</xdr:colOff>
      <xdr:row>13</xdr:row>
      <xdr:rowOff>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1638300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A711A2-7076-4C2E-AEBD-B7A6D420BC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1638300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9528F0-5A4D-4D54-9081-1CC0E3569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1638300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7F1045-0641-45F7-94A3-32FEAFF1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1638300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0EE3DD-B79B-4E04-97BE-6FA1E95A9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1638300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5</xdr:row>
      <xdr:rowOff>0</xdr:rowOff>
    </xdr:from>
    <xdr:to>
      <xdr:col>16</xdr:col>
      <xdr:colOff>1595437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1638300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1638300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8F665B-7C6D-4075-BE34-7F9438908E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1638300</xdr:colOff>
      <xdr:row>13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F8614-EBEE-40EA-BE6A-1DCA6DBC5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166686</xdr:colOff>
      <xdr:row>5</xdr:row>
      <xdr:rowOff>-1</xdr:rowOff>
    </xdr:from>
    <xdr:to>
      <xdr:col>16</xdr:col>
      <xdr:colOff>1571624</xdr:colOff>
      <xdr:row>12</xdr:row>
      <xdr:rowOff>547686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166687</xdr:colOff>
      <xdr:row>5</xdr:row>
      <xdr:rowOff>-1</xdr:rowOff>
    </xdr:from>
    <xdr:to>
      <xdr:col>16</xdr:col>
      <xdr:colOff>1595437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8F8169-ED8A-4420-AE65-C1FAD6CF8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166687</xdr:colOff>
      <xdr:row>5</xdr:row>
      <xdr:rowOff>-1</xdr:rowOff>
    </xdr:from>
    <xdr:to>
      <xdr:col>16</xdr:col>
      <xdr:colOff>1595437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A46FFC-F4F6-4FE8-B19C-37A824687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166686</xdr:colOff>
      <xdr:row>5</xdr:row>
      <xdr:rowOff>-1</xdr:rowOff>
    </xdr:from>
    <xdr:to>
      <xdr:col>16</xdr:col>
      <xdr:colOff>1571624</xdr:colOff>
      <xdr:row>12</xdr:row>
      <xdr:rowOff>547686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166687</xdr:colOff>
      <xdr:row>5</xdr:row>
      <xdr:rowOff>-1</xdr:rowOff>
    </xdr:from>
    <xdr:to>
      <xdr:col>16</xdr:col>
      <xdr:colOff>1595437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166687</xdr:colOff>
      <xdr:row>5</xdr:row>
      <xdr:rowOff>-1</xdr:rowOff>
    </xdr:from>
    <xdr:to>
      <xdr:col>16</xdr:col>
      <xdr:colOff>1595437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4CFFD5-FAE2-4311-8AE3-E59257FCB7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166686</xdr:colOff>
      <xdr:row>5</xdr:row>
      <xdr:rowOff>0</xdr:rowOff>
    </xdr:from>
    <xdr:to>
      <xdr:col>16</xdr:col>
      <xdr:colOff>1595436</xdr:colOff>
      <xdr:row>12</xdr:row>
      <xdr:rowOff>547687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E91074-1AE9-42FC-8F68-D5EA36044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5</xdr:row>
      <xdr:rowOff>19050</xdr:rowOff>
    </xdr:from>
    <xdr:to>
      <xdr:col>16</xdr:col>
      <xdr:colOff>1619250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D55F71-934E-4D9A-8E64-A19C3313C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5</xdr:row>
      <xdr:rowOff>19050</xdr:rowOff>
    </xdr:from>
    <xdr:to>
      <xdr:col>16</xdr:col>
      <xdr:colOff>1619250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5C8651-0FDF-41B9-83CB-66EAA964C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5</xdr:row>
      <xdr:rowOff>19050</xdr:rowOff>
    </xdr:from>
    <xdr:to>
      <xdr:col>16</xdr:col>
      <xdr:colOff>1619250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0FE460-4C33-4658-8704-DD5C42AD1F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5</xdr:row>
      <xdr:rowOff>19050</xdr:rowOff>
    </xdr:from>
    <xdr:to>
      <xdr:col>16</xdr:col>
      <xdr:colOff>1619250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8A9B48-A4B7-41C3-BAC4-F392A5108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5</xdr:row>
      <xdr:rowOff>19050</xdr:rowOff>
    </xdr:from>
    <xdr:to>
      <xdr:col>16</xdr:col>
      <xdr:colOff>1619250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02B516-73E8-4F15-9492-95E891648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5</xdr:row>
      <xdr:rowOff>19050</xdr:rowOff>
    </xdr:from>
    <xdr:to>
      <xdr:col>16</xdr:col>
      <xdr:colOff>1619250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8A06E2-F72A-42C8-BFDA-52ACA31DF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5</xdr:row>
      <xdr:rowOff>19050</xdr:rowOff>
    </xdr:from>
    <xdr:to>
      <xdr:col>16</xdr:col>
      <xdr:colOff>1619250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02463F-2FA8-4861-AA93-D86EB814CA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142874</xdr:colOff>
      <xdr:row>5</xdr:row>
      <xdr:rowOff>-1</xdr:rowOff>
    </xdr:from>
    <xdr:to>
      <xdr:col>16</xdr:col>
      <xdr:colOff>1571624</xdr:colOff>
      <xdr:row>12</xdr:row>
      <xdr:rowOff>547687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1600200</xdr:colOff>
      <xdr:row>12</xdr:row>
      <xdr:rowOff>548493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1600200</xdr:colOff>
      <xdr:row>12</xdr:row>
      <xdr:rowOff>548493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EFAA32-9257-4C7A-BA62-7F4B6E111F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1600200</xdr:colOff>
      <xdr:row>12</xdr:row>
      <xdr:rowOff>548493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CFFC23-0D1D-4005-B6FE-F25B446AC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0</xdr:rowOff>
    </xdr:from>
    <xdr:to>
      <xdr:col>16</xdr:col>
      <xdr:colOff>1600200</xdr:colOff>
      <xdr:row>12</xdr:row>
      <xdr:rowOff>548493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661D2B-1940-4DBA-A731-35D0A6FD22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A1:AC61"/>
  <sheetViews>
    <sheetView tabSelected="1" view="pageBreakPreview" topLeftCell="E1" zoomScale="50" zoomScaleNormal="70" zoomScaleSheetLayoutView="5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5" width="35.42578125" style="2" bestFit="1" customWidth="1"/>
    <col min="16" max="17" width="24.140625" style="2" customWidth="1"/>
    <col min="18" max="18" width="11.140625" style="2" customWidth="1"/>
    <col min="19" max="19" width="16.5703125" style="2" customWidth="1"/>
    <col min="20" max="20" width="32.7109375" style="2" bestFit="1" customWidth="1"/>
    <col min="21" max="22" width="35.7109375" style="2" bestFit="1" customWidth="1"/>
    <col min="23" max="24" width="11.42578125" style="2"/>
    <col min="25" max="25" width="24.85546875" style="2" bestFit="1" customWidth="1"/>
    <col min="26" max="27" width="27.42578125" style="2" bestFit="1" customWidth="1"/>
    <col min="28" max="16384" width="11.42578125" style="2"/>
  </cols>
  <sheetData>
    <row r="1" spans="1:17" s="1" customFormat="1" ht="39.7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9.7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2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1.2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7"/>
      <c r="P6" s="108"/>
      <c r="Q6" s="108"/>
    </row>
    <row r="7" spans="1:17" s="3" customFormat="1" ht="45" customHeight="1" x14ac:dyDescent="0.2">
      <c r="A7" s="485">
        <v>3</v>
      </c>
      <c r="B7" s="486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9"/>
      <c r="P7" s="110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10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07"/>
      <c r="P9" s="112" t="s">
        <v>19</v>
      </c>
      <c r="Q9" s="113"/>
    </row>
    <row r="10" spans="1:17" s="4" customFormat="1" ht="51.75" customHeight="1" x14ac:dyDescent="0.2">
      <c r="A10" s="485" t="s">
        <v>117</v>
      </c>
      <c r="B10" s="485"/>
      <c r="C10" s="487" t="s">
        <v>2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09"/>
      <c r="P10" s="112" t="s">
        <v>20</v>
      </c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0"/>
      <c r="Q11" s="108"/>
    </row>
    <row r="12" spans="1:17" s="3" customFormat="1" ht="49.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7"/>
      <c r="P12" s="110"/>
      <c r="Q12" s="108"/>
    </row>
    <row r="13" spans="1:17" s="3" customFormat="1" ht="45" customHeight="1" x14ac:dyDescent="0.2">
      <c r="A13" s="485"/>
      <c r="B13" s="485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13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492"/>
      <c r="I16" s="492"/>
      <c r="J16" s="492"/>
      <c r="K16" s="492"/>
      <c r="L16" s="114"/>
      <c r="M16" s="114"/>
      <c r="N16" s="114"/>
      <c r="O16" s="114"/>
      <c r="P16" s="113"/>
      <c r="Q16" s="113"/>
    </row>
    <row r="17" spans="1:29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484"/>
      <c r="I17" s="484"/>
      <c r="J17" s="484"/>
      <c r="K17" s="484"/>
      <c r="L17" s="115"/>
      <c r="M17" s="115"/>
      <c r="N17" s="115"/>
      <c r="O17" s="115"/>
      <c r="P17" s="115"/>
      <c r="Q17" s="115"/>
    </row>
    <row r="18" spans="1:29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9" s="3" customFormat="1" ht="30" customHeight="1" x14ac:dyDescent="0.2">
      <c r="A19" s="493" t="s">
        <v>53</v>
      </c>
      <c r="B19" s="494"/>
      <c r="C19" s="494"/>
      <c r="D19" s="494"/>
      <c r="E19" s="494"/>
      <c r="F19" s="494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9" s="3" customFormat="1" ht="44.25" customHeight="1" x14ac:dyDescent="0.2">
      <c r="A20" s="493"/>
      <c r="B20" s="494"/>
      <c r="C20" s="494"/>
      <c r="D20" s="494"/>
      <c r="E20" s="494"/>
      <c r="F20" s="494"/>
      <c r="G20" s="498" t="s">
        <v>6</v>
      </c>
      <c r="H20" s="504" t="s">
        <v>220</v>
      </c>
      <c r="I20" s="505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29" s="3" customFormat="1" ht="69.75" customHeight="1" x14ac:dyDescent="0.2">
      <c r="A21" s="495"/>
      <c r="B21" s="496"/>
      <c r="C21" s="496"/>
      <c r="D21" s="496"/>
      <c r="E21" s="496"/>
      <c r="F21" s="496"/>
      <c r="G21" s="499"/>
      <c r="H21" s="136" t="s">
        <v>12</v>
      </c>
      <c r="I21" s="136" t="s">
        <v>13</v>
      </c>
      <c r="J21" s="500"/>
      <c r="K21" s="137" t="s">
        <v>21</v>
      </c>
      <c r="L21" s="138" t="s">
        <v>22</v>
      </c>
      <c r="M21" s="275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29" s="3" customFormat="1" ht="42" customHeight="1" x14ac:dyDescent="0.2">
      <c r="A22" s="479"/>
      <c r="B22" s="479"/>
      <c r="C22" s="479"/>
      <c r="D22" s="479"/>
      <c r="E22" s="479"/>
      <c r="F22" s="479"/>
      <c r="G22" s="116"/>
      <c r="H22" s="116"/>
      <c r="I22" s="116"/>
      <c r="J22" s="116"/>
      <c r="K22" s="117"/>
      <c r="L22" s="117"/>
      <c r="M22" s="118"/>
      <c r="N22" s="118"/>
      <c r="O22" s="118"/>
      <c r="P22" s="117"/>
      <c r="Q22" s="117"/>
      <c r="S22" s="2"/>
      <c r="T22" s="2"/>
      <c r="U22" s="2"/>
      <c r="V22" s="2"/>
    </row>
    <row r="23" spans="1:29" s="3" customFormat="1" ht="42" customHeight="1" x14ac:dyDescent="0.35">
      <c r="A23" s="478" t="s">
        <v>46</v>
      </c>
      <c r="B23" s="478"/>
      <c r="C23" s="478"/>
      <c r="D23" s="478"/>
      <c r="E23" s="478"/>
      <c r="F23" s="478"/>
      <c r="G23" s="144" t="str">
        <f>'politica publica 3.1'!G46</f>
        <v>Varios</v>
      </c>
      <c r="H23" s="144">
        <v>367742</v>
      </c>
      <c r="I23" s="144">
        <v>367742</v>
      </c>
      <c r="J23" s="144">
        <v>148183</v>
      </c>
      <c r="K23" s="145">
        <v>0.40295370123619279</v>
      </c>
      <c r="L23" s="145">
        <v>0.40295370123619279</v>
      </c>
      <c r="M23" s="146">
        <v>641235940</v>
      </c>
      <c r="N23" s="146">
        <v>667201382.71000004</v>
      </c>
      <c r="O23" s="146">
        <v>143816891.62999997</v>
      </c>
      <c r="P23" s="145">
        <v>0.22428077195735469</v>
      </c>
      <c r="Q23" s="145">
        <v>0.21555244841647783</v>
      </c>
      <c r="R23" s="11"/>
      <c r="S23" s="2"/>
      <c r="T23" s="2"/>
      <c r="U23" s="2"/>
      <c r="V23" s="2"/>
      <c r="W23" s="9"/>
      <c r="X23" s="9"/>
      <c r="Y23" s="15"/>
      <c r="Z23" s="16"/>
      <c r="AA23" s="17"/>
      <c r="AB23" s="17"/>
      <c r="AC23" s="17"/>
    </row>
    <row r="24" spans="1:29" s="3" customFormat="1" ht="42" customHeight="1" x14ac:dyDescent="0.2">
      <c r="A24" s="478"/>
      <c r="B24" s="478"/>
      <c r="C24" s="478"/>
      <c r="D24" s="478"/>
      <c r="E24" s="478"/>
      <c r="F24" s="478"/>
      <c r="G24" s="147"/>
      <c r="H24" s="147"/>
      <c r="I24" s="147"/>
      <c r="J24" s="148"/>
      <c r="K24" s="145"/>
      <c r="L24" s="145"/>
      <c r="M24" s="149"/>
      <c r="N24" s="149"/>
      <c r="O24" s="149"/>
      <c r="P24" s="145"/>
      <c r="Q24" s="145"/>
      <c r="S24" s="2"/>
      <c r="T24" s="2"/>
      <c r="U24" s="2"/>
      <c r="V24" s="2"/>
      <c r="W24" s="9"/>
      <c r="X24" s="9"/>
      <c r="Y24" s="15"/>
      <c r="Z24" s="16"/>
      <c r="AA24" s="17"/>
      <c r="AB24" s="17"/>
      <c r="AC24" s="17"/>
    </row>
    <row r="25" spans="1:29" s="3" customFormat="1" ht="56.25" customHeight="1" x14ac:dyDescent="0.35">
      <c r="A25" s="478" t="s">
        <v>47</v>
      </c>
      <c r="B25" s="478"/>
      <c r="C25" s="478"/>
      <c r="D25" s="478"/>
      <c r="E25" s="478"/>
      <c r="F25" s="478"/>
      <c r="G25" s="144" t="str">
        <f>'politica publica 3.2'!G44</f>
        <v>Varios</v>
      </c>
      <c r="H25" s="144">
        <v>649</v>
      </c>
      <c r="I25" s="144">
        <v>649</v>
      </c>
      <c r="J25" s="144">
        <v>370</v>
      </c>
      <c r="K25" s="145">
        <v>0.57010785824345145</v>
      </c>
      <c r="L25" s="145">
        <v>0.57010785824345145</v>
      </c>
      <c r="M25" s="146">
        <v>47299247</v>
      </c>
      <c r="N25" s="146">
        <v>45825170.259999998</v>
      </c>
      <c r="O25" s="146">
        <v>10808079.67</v>
      </c>
      <c r="P25" s="145">
        <v>0.22850426498333049</v>
      </c>
      <c r="Q25" s="145">
        <v>0.23585465386550208</v>
      </c>
      <c r="R25" s="11"/>
      <c r="S25" s="2"/>
      <c r="T25" s="2"/>
      <c r="U25" s="2"/>
      <c r="V25" s="2"/>
      <c r="W25" s="9"/>
      <c r="X25" s="9"/>
      <c r="Y25" s="15"/>
      <c r="Z25" s="16"/>
      <c r="AA25" s="17"/>
      <c r="AB25" s="17"/>
      <c r="AC25" s="17"/>
    </row>
    <row r="26" spans="1:29" s="3" customFormat="1" ht="42" customHeight="1" x14ac:dyDescent="0.2">
      <c r="A26" s="478"/>
      <c r="B26" s="478"/>
      <c r="C26" s="478"/>
      <c r="D26" s="478"/>
      <c r="E26" s="478"/>
      <c r="F26" s="478"/>
      <c r="G26" s="144"/>
      <c r="H26" s="144"/>
      <c r="I26" s="144"/>
      <c r="J26" s="144"/>
      <c r="K26" s="145"/>
      <c r="L26" s="145"/>
      <c r="M26" s="146"/>
      <c r="N26" s="146"/>
      <c r="O26" s="146"/>
      <c r="P26" s="145"/>
      <c r="Q26" s="145"/>
      <c r="S26" s="2"/>
      <c r="T26" s="2"/>
      <c r="U26" s="2"/>
      <c r="V26" s="2"/>
      <c r="W26" s="9"/>
      <c r="X26" s="9"/>
      <c r="Y26" s="15"/>
      <c r="Z26" s="16"/>
      <c r="AA26" s="17"/>
      <c r="AB26" s="17"/>
      <c r="AC26" s="17"/>
    </row>
    <row r="27" spans="1:29" s="3" customFormat="1" ht="42" customHeight="1" x14ac:dyDescent="0.35">
      <c r="A27" s="478" t="s">
        <v>48</v>
      </c>
      <c r="B27" s="478"/>
      <c r="C27" s="478"/>
      <c r="D27" s="478"/>
      <c r="E27" s="478"/>
      <c r="F27" s="478"/>
      <c r="G27" s="144" t="str">
        <f>'politica publica 3.3'!G40</f>
        <v>Varios</v>
      </c>
      <c r="H27" s="144">
        <v>2688</v>
      </c>
      <c r="I27" s="144">
        <v>4245</v>
      </c>
      <c r="J27" s="144">
        <v>609</v>
      </c>
      <c r="K27" s="145">
        <v>0.2265625</v>
      </c>
      <c r="L27" s="145">
        <v>0.14346289752650176</v>
      </c>
      <c r="M27" s="146">
        <v>100128478</v>
      </c>
      <c r="N27" s="146">
        <v>99115264.330000013</v>
      </c>
      <c r="O27" s="146">
        <v>32789910.009999998</v>
      </c>
      <c r="P27" s="145">
        <v>0.32747836244949213</v>
      </c>
      <c r="Q27" s="145">
        <v>0.33082603604655081</v>
      </c>
      <c r="R27" s="11"/>
      <c r="S27" s="2"/>
      <c r="T27" s="2"/>
      <c r="U27" s="2"/>
      <c r="V27" s="2"/>
      <c r="W27" s="9"/>
      <c r="X27" s="9"/>
      <c r="Y27" s="15"/>
      <c r="Z27" s="16"/>
      <c r="AA27" s="17"/>
      <c r="AB27" s="17"/>
      <c r="AC27" s="17"/>
    </row>
    <row r="28" spans="1:29" s="3" customFormat="1" ht="42" customHeight="1" x14ac:dyDescent="0.2">
      <c r="A28" s="478"/>
      <c r="B28" s="478"/>
      <c r="C28" s="478"/>
      <c r="D28" s="478"/>
      <c r="E28" s="478"/>
      <c r="F28" s="478"/>
      <c r="G28" s="144"/>
      <c r="H28" s="144"/>
      <c r="I28" s="144"/>
      <c r="J28" s="144"/>
      <c r="K28" s="145"/>
      <c r="L28" s="145"/>
      <c r="M28" s="146"/>
      <c r="N28" s="146"/>
      <c r="O28" s="146"/>
      <c r="P28" s="145"/>
      <c r="Q28" s="145"/>
      <c r="S28" s="2"/>
      <c r="T28" s="2"/>
      <c r="U28" s="2"/>
      <c r="V28" s="2"/>
      <c r="W28" s="9"/>
      <c r="X28" s="9"/>
      <c r="Y28" s="15"/>
      <c r="Z28" s="16"/>
      <c r="AA28" s="17"/>
      <c r="AB28" s="17"/>
      <c r="AC28" s="17"/>
    </row>
    <row r="29" spans="1:29" s="3" customFormat="1" ht="42" customHeight="1" x14ac:dyDescent="0.35">
      <c r="A29" s="478" t="s">
        <v>49</v>
      </c>
      <c r="B29" s="478"/>
      <c r="C29" s="478"/>
      <c r="D29" s="478"/>
      <c r="E29" s="478"/>
      <c r="F29" s="478"/>
      <c r="G29" s="144" t="str">
        <f>'politica publica 3.4'!G45</f>
        <v>Varios</v>
      </c>
      <c r="H29" s="144">
        <v>946</v>
      </c>
      <c r="I29" s="144">
        <v>945</v>
      </c>
      <c r="J29" s="144">
        <v>479</v>
      </c>
      <c r="K29" s="145">
        <v>0.5063424947145877</v>
      </c>
      <c r="L29" s="145">
        <v>0.50687830687830693</v>
      </c>
      <c r="M29" s="146">
        <v>106060333</v>
      </c>
      <c r="N29" s="146">
        <v>85312375.930000007</v>
      </c>
      <c r="O29" s="146">
        <v>35171139.710000001</v>
      </c>
      <c r="P29" s="145">
        <v>0.33161445674510565</v>
      </c>
      <c r="Q29" s="145">
        <v>0.41226304304147399</v>
      </c>
      <c r="R29" s="11"/>
      <c r="S29" s="2"/>
      <c r="T29" s="2"/>
      <c r="U29" s="2"/>
      <c r="V29" s="2"/>
      <c r="W29" s="9"/>
      <c r="X29" s="9"/>
      <c r="Y29" s="15"/>
      <c r="Z29" s="16"/>
      <c r="AA29" s="17"/>
      <c r="AB29" s="17"/>
      <c r="AC29" s="17"/>
    </row>
    <row r="30" spans="1:29" s="3" customFormat="1" ht="42" customHeight="1" x14ac:dyDescent="0.35">
      <c r="A30" s="478"/>
      <c r="B30" s="478"/>
      <c r="C30" s="478"/>
      <c r="D30" s="478"/>
      <c r="E30" s="478"/>
      <c r="F30" s="478"/>
      <c r="G30" s="144"/>
      <c r="H30" s="144"/>
      <c r="I30" s="144"/>
      <c r="J30" s="144"/>
      <c r="K30" s="145"/>
      <c r="L30" s="145"/>
      <c r="M30" s="146"/>
      <c r="N30" s="146"/>
      <c r="O30" s="146"/>
      <c r="P30" s="145"/>
      <c r="Q30" s="145"/>
      <c r="R30" s="11"/>
      <c r="S30" s="2"/>
      <c r="T30" s="2"/>
      <c r="U30" s="2"/>
      <c r="V30" s="2"/>
      <c r="W30" s="9"/>
      <c r="X30" s="9"/>
      <c r="Y30" s="15"/>
      <c r="Z30" s="16"/>
      <c r="AA30" s="17"/>
      <c r="AB30" s="17"/>
      <c r="AC30" s="17"/>
    </row>
    <row r="31" spans="1:29" s="3" customFormat="1" ht="42" customHeight="1" x14ac:dyDescent="0.35">
      <c r="A31" s="478" t="s">
        <v>50</v>
      </c>
      <c r="B31" s="478"/>
      <c r="C31" s="478"/>
      <c r="D31" s="478"/>
      <c r="E31" s="478"/>
      <c r="F31" s="478"/>
      <c r="G31" s="144" t="str">
        <f>'politica publica 3.5'!G42</f>
        <v>Varios</v>
      </c>
      <c r="H31" s="144">
        <v>453</v>
      </c>
      <c r="I31" s="144">
        <v>525</v>
      </c>
      <c r="J31" s="144">
        <v>57</v>
      </c>
      <c r="K31" s="145">
        <v>0.12582781456953643</v>
      </c>
      <c r="L31" s="145">
        <v>0.10857142857142857</v>
      </c>
      <c r="M31" s="146">
        <v>1298691067</v>
      </c>
      <c r="N31" s="146">
        <v>1313465139.8899999</v>
      </c>
      <c r="O31" s="146">
        <v>182276974.73000002</v>
      </c>
      <c r="P31" s="145">
        <v>0.14035437631142189</v>
      </c>
      <c r="Q31" s="145">
        <v>0.13877564709883763</v>
      </c>
      <c r="R31" s="11"/>
      <c r="S31" s="2"/>
      <c r="T31" s="2"/>
      <c r="U31" s="2"/>
      <c r="V31" s="2"/>
      <c r="W31" s="9"/>
      <c r="X31" s="9"/>
      <c r="Y31" s="15"/>
      <c r="Z31" s="16"/>
      <c r="AA31" s="17"/>
      <c r="AB31" s="17"/>
      <c r="AC31" s="17"/>
    </row>
    <row r="32" spans="1:29" s="3" customFormat="1" ht="43.5" customHeight="1" x14ac:dyDescent="0.35">
      <c r="A32" s="478"/>
      <c r="B32" s="478"/>
      <c r="C32" s="478"/>
      <c r="D32" s="478"/>
      <c r="E32" s="478"/>
      <c r="F32" s="478"/>
      <c r="G32" s="144"/>
      <c r="H32" s="144"/>
      <c r="I32" s="144"/>
      <c r="J32" s="144"/>
      <c r="K32" s="145"/>
      <c r="L32" s="145"/>
      <c r="M32" s="146"/>
      <c r="N32" s="146"/>
      <c r="O32" s="146"/>
      <c r="P32" s="145"/>
      <c r="Q32" s="145"/>
      <c r="R32" s="11"/>
      <c r="S32" s="2"/>
      <c r="T32" s="2"/>
      <c r="U32" s="2"/>
      <c r="V32" s="2"/>
    </row>
    <row r="33" spans="1:22" s="3" customFormat="1" ht="53.25" customHeight="1" x14ac:dyDescent="0.35">
      <c r="A33" s="478" t="s">
        <v>167</v>
      </c>
      <c r="B33" s="478"/>
      <c r="C33" s="478"/>
      <c r="D33" s="478"/>
      <c r="E33" s="478"/>
      <c r="F33" s="478"/>
      <c r="G33" s="144" t="str">
        <f>+'politica publica 3.6'!G44</f>
        <v>Varios</v>
      </c>
      <c r="H33" s="144">
        <v>2202</v>
      </c>
      <c r="I33" s="144">
        <v>2302</v>
      </c>
      <c r="J33" s="144">
        <v>886</v>
      </c>
      <c r="K33" s="145">
        <v>0.40236148955495005</v>
      </c>
      <c r="L33" s="145">
        <v>0.38488271068635971</v>
      </c>
      <c r="M33" s="149">
        <v>46713870</v>
      </c>
      <c r="N33" s="149">
        <v>44923870</v>
      </c>
      <c r="O33" s="149">
        <v>17943975.32</v>
      </c>
      <c r="P33" s="145">
        <v>0.38412521420297657</v>
      </c>
      <c r="Q33" s="145">
        <v>0.39943075518649662</v>
      </c>
      <c r="R33" s="11"/>
      <c r="S33" s="2"/>
      <c r="T33" s="2"/>
      <c r="U33" s="2"/>
      <c r="V33" s="2"/>
    </row>
    <row r="34" spans="1:22" s="3" customFormat="1" ht="53.25" customHeight="1" x14ac:dyDescent="0.35">
      <c r="A34" s="478"/>
      <c r="B34" s="478"/>
      <c r="C34" s="478"/>
      <c r="D34" s="478"/>
      <c r="E34" s="478"/>
      <c r="F34" s="478"/>
      <c r="G34" s="148"/>
      <c r="H34" s="148"/>
      <c r="I34" s="148"/>
      <c r="J34" s="148"/>
      <c r="K34" s="145"/>
      <c r="L34" s="145"/>
      <c r="M34" s="149"/>
      <c r="N34" s="149"/>
      <c r="O34" s="149"/>
      <c r="P34" s="145"/>
      <c r="Q34" s="145"/>
      <c r="R34" s="11"/>
      <c r="S34" s="2"/>
      <c r="T34" s="2"/>
      <c r="U34" s="2"/>
      <c r="V34" s="2"/>
    </row>
    <row r="35" spans="1:22" s="3" customFormat="1" ht="48" customHeight="1" x14ac:dyDescent="0.35">
      <c r="A35" s="478" t="s">
        <v>51</v>
      </c>
      <c r="B35" s="478"/>
      <c r="C35" s="478"/>
      <c r="D35" s="478"/>
      <c r="E35" s="478"/>
      <c r="F35" s="478"/>
      <c r="G35" s="148" t="str">
        <f>'politica publica 3.7'!G48</f>
        <v>Varios</v>
      </c>
      <c r="H35" s="148">
        <v>435</v>
      </c>
      <c r="I35" s="148">
        <v>435</v>
      </c>
      <c r="J35" s="148">
        <v>105</v>
      </c>
      <c r="K35" s="145">
        <v>0.2413793103448276</v>
      </c>
      <c r="L35" s="145">
        <v>0.2413793103448276</v>
      </c>
      <c r="M35" s="149">
        <v>36797507</v>
      </c>
      <c r="N35" s="149">
        <v>40285521.060000002</v>
      </c>
      <c r="O35" s="149">
        <v>14531219.139999999</v>
      </c>
      <c r="P35" s="145">
        <v>0.39489683744064508</v>
      </c>
      <c r="Q35" s="145">
        <v>0.3607057512885995</v>
      </c>
      <c r="R35" s="11"/>
      <c r="S35" s="2"/>
      <c r="T35" s="2"/>
      <c r="U35" s="2"/>
      <c r="V35" s="2"/>
    </row>
    <row r="36" spans="1:22" s="3" customFormat="1" ht="28.5" customHeight="1" x14ac:dyDescent="0.35">
      <c r="A36" s="511"/>
      <c r="B36" s="512"/>
      <c r="C36" s="512"/>
      <c r="D36" s="512"/>
      <c r="E36" s="512"/>
      <c r="F36" s="513"/>
      <c r="G36" s="148"/>
      <c r="H36" s="148"/>
      <c r="I36" s="148"/>
      <c r="J36" s="148"/>
      <c r="K36" s="145"/>
      <c r="L36" s="145"/>
      <c r="M36" s="149"/>
      <c r="N36" s="149"/>
      <c r="O36" s="149"/>
      <c r="P36" s="145"/>
      <c r="Q36" s="145"/>
      <c r="R36" s="11"/>
      <c r="S36" s="2"/>
      <c r="T36" s="2"/>
      <c r="U36" s="2"/>
      <c r="V36" s="2"/>
    </row>
    <row r="37" spans="1:22" s="3" customFormat="1" ht="19.5" customHeight="1" x14ac:dyDescent="0.35">
      <c r="A37" s="514"/>
      <c r="B37" s="515"/>
      <c r="C37" s="515"/>
      <c r="D37" s="515"/>
      <c r="E37" s="515"/>
      <c r="F37" s="516"/>
      <c r="G37" s="148"/>
      <c r="H37" s="148"/>
      <c r="I37" s="148"/>
      <c r="J37" s="148"/>
      <c r="K37" s="145"/>
      <c r="L37" s="145"/>
      <c r="M37" s="149"/>
      <c r="N37" s="149"/>
      <c r="O37" s="149"/>
      <c r="P37" s="145"/>
      <c r="Q37" s="145"/>
      <c r="R37" s="11"/>
      <c r="S37" s="2"/>
      <c r="T37" s="2"/>
      <c r="U37" s="2"/>
      <c r="V37" s="2"/>
    </row>
    <row r="38" spans="1:22" s="3" customFormat="1" ht="28.5" customHeight="1" x14ac:dyDescent="0.35">
      <c r="A38" s="478"/>
      <c r="B38" s="478"/>
      <c r="C38" s="478"/>
      <c r="D38" s="478"/>
      <c r="E38" s="478"/>
      <c r="F38" s="478"/>
      <c r="G38" s="144"/>
      <c r="H38" s="144"/>
      <c r="I38" s="144"/>
      <c r="J38" s="144"/>
      <c r="K38" s="145"/>
      <c r="L38" s="145"/>
      <c r="M38" s="146"/>
      <c r="N38" s="146"/>
      <c r="O38" s="146"/>
      <c r="P38" s="145"/>
      <c r="Q38" s="145"/>
      <c r="R38" s="11"/>
      <c r="S38" s="2"/>
      <c r="T38" s="2"/>
      <c r="U38" s="2"/>
      <c r="V38" s="2"/>
    </row>
    <row r="39" spans="1:22" s="3" customFormat="1" ht="15.75" customHeight="1" x14ac:dyDescent="0.35">
      <c r="A39" s="478"/>
      <c r="B39" s="478"/>
      <c r="C39" s="478"/>
      <c r="D39" s="478"/>
      <c r="E39" s="478"/>
      <c r="F39" s="478"/>
      <c r="G39" s="144"/>
      <c r="H39" s="144"/>
      <c r="I39" s="144"/>
      <c r="J39" s="144"/>
      <c r="K39" s="145"/>
      <c r="L39" s="145"/>
      <c r="M39" s="149"/>
      <c r="N39" s="149"/>
      <c r="O39" s="149"/>
      <c r="P39" s="145"/>
      <c r="Q39" s="145"/>
      <c r="R39" s="11"/>
      <c r="S39" s="2"/>
      <c r="T39" s="2"/>
      <c r="U39" s="2"/>
      <c r="V39" s="2"/>
    </row>
    <row r="40" spans="1:22" s="3" customFormat="1" ht="0.75" customHeight="1" x14ac:dyDescent="0.2">
      <c r="A40" s="478"/>
      <c r="B40" s="478"/>
      <c r="C40" s="478"/>
      <c r="D40" s="478"/>
      <c r="E40" s="478"/>
      <c r="F40" s="478"/>
      <c r="G40" s="144"/>
      <c r="H40" s="144"/>
      <c r="I40" s="144"/>
      <c r="J40" s="144"/>
      <c r="K40" s="145"/>
      <c r="L40" s="145"/>
      <c r="M40" s="146"/>
      <c r="N40" s="146"/>
      <c r="O40" s="146"/>
      <c r="P40" s="145"/>
      <c r="Q40" s="145"/>
      <c r="R40" s="9"/>
      <c r="S40" s="2"/>
      <c r="T40" s="2"/>
      <c r="U40" s="2"/>
      <c r="V40" s="2"/>
    </row>
    <row r="41" spans="1:22" ht="19.5" customHeight="1" x14ac:dyDescent="0.2">
      <c r="A41" s="478"/>
      <c r="B41" s="478"/>
      <c r="C41" s="478"/>
      <c r="D41" s="478"/>
      <c r="E41" s="478"/>
      <c r="F41" s="478"/>
      <c r="G41" s="144"/>
      <c r="H41" s="144"/>
      <c r="I41" s="144"/>
      <c r="J41" s="144"/>
      <c r="K41" s="145"/>
      <c r="L41" s="145"/>
      <c r="M41" s="146"/>
      <c r="N41" s="146"/>
      <c r="O41" s="146"/>
      <c r="P41" s="145"/>
      <c r="Q41" s="145"/>
      <c r="R41" s="9"/>
    </row>
    <row r="42" spans="1:22" ht="33" customHeight="1" x14ac:dyDescent="0.2">
      <c r="A42" s="510"/>
      <c r="B42" s="510"/>
      <c r="C42" s="510"/>
      <c r="D42" s="510"/>
      <c r="E42" s="510"/>
      <c r="F42" s="510"/>
      <c r="G42" s="150"/>
      <c r="H42" s="150"/>
      <c r="I42" s="150"/>
      <c r="J42" s="151"/>
      <c r="K42" s="152"/>
      <c r="L42" s="152"/>
      <c r="M42" s="153"/>
      <c r="N42" s="153"/>
      <c r="O42" s="153"/>
      <c r="P42" s="152"/>
      <c r="Q42" s="152"/>
      <c r="R42" s="9"/>
    </row>
    <row r="43" spans="1:22" ht="42.75" customHeight="1" x14ac:dyDescent="0.2">
      <c r="A43" s="508" t="s">
        <v>8</v>
      </c>
      <c r="B43" s="509"/>
      <c r="C43" s="509"/>
      <c r="D43" s="509"/>
      <c r="E43" s="509"/>
      <c r="F43" s="509"/>
      <c r="G43" s="154" t="s">
        <v>28</v>
      </c>
      <c r="H43" s="154">
        <v>375115</v>
      </c>
      <c r="I43" s="154">
        <v>376843</v>
      </c>
      <c r="J43" s="154">
        <v>150689</v>
      </c>
      <c r="K43" s="155">
        <v>0.401714140996761</v>
      </c>
      <c r="L43" s="155">
        <v>0.39987209527575146</v>
      </c>
      <c r="M43" s="156">
        <v>2276926442</v>
      </c>
      <c r="N43" s="156">
        <v>2296128724.1799998</v>
      </c>
      <c r="O43" s="156">
        <v>437338190.20999998</v>
      </c>
      <c r="P43" s="155">
        <v>0.19207392129271078</v>
      </c>
      <c r="Q43" s="274">
        <v>0.19046762736099801</v>
      </c>
      <c r="R43" s="9"/>
    </row>
    <row r="44" spans="1:22" ht="20.25" customHeight="1" x14ac:dyDescent="0.2">
      <c r="A44" s="157"/>
      <c r="B44" s="157"/>
      <c r="C44" s="157"/>
      <c r="D44" s="157"/>
      <c r="E44" s="157"/>
      <c r="F44" s="157"/>
      <c r="G44" s="157"/>
      <c r="H44" s="158"/>
      <c r="I44" s="158"/>
      <c r="J44" s="158"/>
      <c r="K44" s="157"/>
      <c r="L44" s="157"/>
      <c r="M44" s="159"/>
      <c r="N44" s="159"/>
      <c r="O44" s="159"/>
      <c r="P44" s="157"/>
      <c r="Q44" s="157"/>
      <c r="R44" s="9"/>
    </row>
    <row r="45" spans="1:22" ht="23.25" x14ac:dyDescent="0.35">
      <c r="A45" s="157" t="s">
        <v>78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1"/>
    </row>
    <row r="46" spans="1:22" ht="23.25" x14ac:dyDescent="0.35">
      <c r="A46" s="160" t="s">
        <v>24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1" t="s">
        <v>39</v>
      </c>
      <c r="R46" s="11"/>
    </row>
    <row r="47" spans="1:22" ht="23.25" x14ac:dyDescent="0.35">
      <c r="R47" s="11"/>
    </row>
    <row r="48" spans="1:22" ht="23.25" x14ac:dyDescent="0.35">
      <c r="R48" s="11"/>
    </row>
    <row r="49" spans="1:18" ht="25.5" x14ac:dyDescent="0.35">
      <c r="H49" s="325"/>
      <c r="I49" s="37"/>
      <c r="J49" s="325"/>
      <c r="M49" s="8"/>
      <c r="N49" s="10"/>
      <c r="O49" s="8"/>
      <c r="R49" s="11"/>
    </row>
    <row r="50" spans="1:18" ht="23.25" x14ac:dyDescent="0.35">
      <c r="H50" s="325"/>
      <c r="I50" s="37"/>
      <c r="J50" s="37"/>
      <c r="K50" s="44"/>
      <c r="L50" s="45"/>
      <c r="M50" s="46"/>
      <c r="N50" s="46"/>
      <c r="O50" s="46"/>
      <c r="R50" s="11"/>
    </row>
    <row r="51" spans="1:18" ht="23.25" x14ac:dyDescent="0.35">
      <c r="A51" s="39"/>
      <c r="B51" s="39"/>
      <c r="C51" s="39"/>
      <c r="D51" s="39"/>
      <c r="E51" s="39"/>
      <c r="F51" s="39"/>
      <c r="G51" s="39"/>
      <c r="J51" s="43"/>
      <c r="K51" s="39"/>
      <c r="L51" s="39"/>
      <c r="M51" s="39"/>
      <c r="N51" s="39"/>
      <c r="O51" s="39"/>
      <c r="Q51" s="39"/>
      <c r="R51" s="11"/>
    </row>
    <row r="52" spans="1:18" ht="23.25" x14ac:dyDescent="0.3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97"/>
      <c r="N52" s="350"/>
      <c r="O52" s="38"/>
      <c r="P52" s="39"/>
      <c r="Q52" s="39"/>
      <c r="R52" s="11"/>
    </row>
    <row r="53" spans="1:18" ht="23.25" x14ac:dyDescent="0.3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11"/>
    </row>
    <row r="54" spans="1:18" ht="27.75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9"/>
    </row>
    <row r="55" spans="1:18" ht="23.25" x14ac:dyDescent="0.2">
      <c r="A55" s="39"/>
      <c r="B55" s="39"/>
      <c r="C55" s="39"/>
      <c r="D55" s="39"/>
      <c r="E55" s="39"/>
      <c r="F55" s="39"/>
      <c r="G55" s="39"/>
      <c r="H55" s="39"/>
      <c r="I55" s="39"/>
      <c r="K55" s="39"/>
      <c r="L55" s="39"/>
      <c r="M55" s="39"/>
      <c r="N55" s="39"/>
      <c r="O55" s="39"/>
      <c r="P55" s="39"/>
      <c r="Q55" s="39"/>
      <c r="R55" s="3"/>
    </row>
    <row r="56" spans="1:18" ht="23.25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"/>
    </row>
    <row r="57" spans="1:18" ht="23.25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"/>
    </row>
    <row r="58" spans="1:18" ht="23.25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"/>
    </row>
    <row r="59" spans="1:18" ht="23.25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"/>
    </row>
    <row r="60" spans="1:18" ht="23.25" x14ac:dyDescent="0.2">
      <c r="A60" s="39"/>
      <c r="B60" s="39"/>
      <c r="C60" s="39"/>
      <c r="D60" s="39"/>
      <c r="E60" s="39"/>
      <c r="F60" s="39"/>
      <c r="G60" s="39"/>
      <c r="H60" s="39"/>
      <c r="I60" s="39"/>
      <c r="J60" s="39"/>
      <c r="P60" s="39"/>
      <c r="Q60" s="39"/>
      <c r="R60" s="3"/>
    </row>
    <row r="61" spans="1:18" ht="23.25" x14ac:dyDescent="0.2">
      <c r="R61" s="3"/>
    </row>
  </sheetData>
  <mergeCells count="49">
    <mergeCell ref="A43:F43"/>
    <mergeCell ref="A33:F33"/>
    <mergeCell ref="A34:F34"/>
    <mergeCell ref="A42:F42"/>
    <mergeCell ref="A39:F39"/>
    <mergeCell ref="A40:F40"/>
    <mergeCell ref="A35:F35"/>
    <mergeCell ref="A41:F41"/>
    <mergeCell ref="A36:F36"/>
    <mergeCell ref="A37:F37"/>
    <mergeCell ref="A19:F21"/>
    <mergeCell ref="M19:Q19"/>
    <mergeCell ref="G20:G21"/>
    <mergeCell ref="J20:J21"/>
    <mergeCell ref="M20:O20"/>
    <mergeCell ref="P20:Q20"/>
    <mergeCell ref="G19:L19"/>
    <mergeCell ref="H20:I20"/>
    <mergeCell ref="K20:L20"/>
    <mergeCell ref="A17:K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K16"/>
    <mergeCell ref="A6:B6"/>
    <mergeCell ref="C6:N6"/>
    <mergeCell ref="A4:Q4"/>
    <mergeCell ref="A1:Q1"/>
    <mergeCell ref="A2:Q2"/>
    <mergeCell ref="A3:Q3"/>
    <mergeCell ref="A23:F23"/>
    <mergeCell ref="A28:F28"/>
    <mergeCell ref="A29:F29"/>
    <mergeCell ref="A38:F38"/>
    <mergeCell ref="A22:F22"/>
    <mergeCell ref="A24:F24"/>
    <mergeCell ref="A25:F25"/>
    <mergeCell ref="A32:F32"/>
    <mergeCell ref="A26:F26"/>
    <mergeCell ref="A27:F27"/>
    <mergeCell ref="A30:F30"/>
    <mergeCell ref="A31:F31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AC72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5.42578125" style="2" bestFit="1" customWidth="1"/>
    <col min="14" max="14" width="36" style="2" bestFit="1" customWidth="1"/>
    <col min="15" max="15" width="33.42578125" style="2" bestFit="1" customWidth="1"/>
    <col min="16" max="17" width="24.140625" style="2" customWidth="1"/>
    <col min="18" max="19" width="11.42578125" style="2"/>
    <col min="20" max="20" width="27.7109375" style="2" bestFit="1" customWidth="1"/>
    <col min="21" max="21" width="26.140625" style="2" bestFit="1" customWidth="1"/>
    <col min="22" max="22" width="27.140625" style="2" bestFit="1" customWidth="1"/>
    <col min="23" max="16384" width="11.42578125" style="2"/>
  </cols>
  <sheetData>
    <row r="1" spans="1:17" s="1" customFormat="1" ht="41.2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+'Principio rector 3'!A7:B7</f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10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10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5"/>
      <c r="Q9" s="113"/>
    </row>
    <row r="10" spans="1:17" s="4" customFormat="1" ht="45" customHeight="1" x14ac:dyDescent="0.2">
      <c r="A10" s="485">
        <v>1</v>
      </c>
      <c r="B10" s="485"/>
      <c r="C10" s="487" t="s">
        <v>46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5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0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10"/>
      <c r="Q12" s="108"/>
    </row>
    <row r="13" spans="1:17" s="3" customFormat="1" ht="45" customHeight="1" x14ac:dyDescent="0.2">
      <c r="A13" s="485" t="s">
        <v>118</v>
      </c>
      <c r="B13" s="485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9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9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9" s="3" customFormat="1" ht="30" customHeight="1" x14ac:dyDescent="0.2">
      <c r="A19" s="493" t="s">
        <v>25</v>
      </c>
      <c r="B19" s="494"/>
      <c r="C19" s="494"/>
      <c r="D19" s="494"/>
      <c r="E19" s="494"/>
      <c r="F19" s="494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9" s="3" customFormat="1" ht="44.25" customHeight="1" x14ac:dyDescent="0.2">
      <c r="A20" s="493"/>
      <c r="B20" s="494"/>
      <c r="C20" s="494"/>
      <c r="D20" s="494"/>
      <c r="E20" s="494"/>
      <c r="F20" s="494"/>
      <c r="G20" s="498" t="s">
        <v>6</v>
      </c>
      <c r="H20" s="504" t="s">
        <v>220</v>
      </c>
      <c r="I20" s="505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  <c r="Y20" s="15"/>
      <c r="Z20" s="18"/>
      <c r="AA20" s="17"/>
      <c r="AB20" s="17"/>
      <c r="AC20" s="17"/>
    </row>
    <row r="21" spans="1:29" s="3" customFormat="1" ht="69.75" customHeight="1" x14ac:dyDescent="0.2">
      <c r="A21" s="495"/>
      <c r="B21" s="496"/>
      <c r="C21" s="496"/>
      <c r="D21" s="496"/>
      <c r="E21" s="496"/>
      <c r="F21" s="496"/>
      <c r="G21" s="499"/>
      <c r="H21" s="136" t="s">
        <v>12</v>
      </c>
      <c r="I21" s="139" t="s">
        <v>13</v>
      </c>
      <c r="J21" s="500"/>
      <c r="K21" s="137" t="s">
        <v>21</v>
      </c>
      <c r="L21" s="138" t="s">
        <v>22</v>
      </c>
      <c r="M21" s="275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  <c r="Y21" s="15"/>
      <c r="Z21" s="18"/>
      <c r="AA21" s="17"/>
      <c r="AB21" s="17"/>
      <c r="AC21" s="17"/>
    </row>
    <row r="22" spans="1:29" s="3" customFormat="1" ht="42" customHeight="1" x14ac:dyDescent="0.2">
      <c r="A22" s="522"/>
      <c r="B22" s="522"/>
      <c r="C22" s="522"/>
      <c r="D22" s="522"/>
      <c r="E22" s="522"/>
      <c r="F22" s="522"/>
      <c r="G22" s="132"/>
      <c r="H22" s="132"/>
      <c r="I22" s="132"/>
      <c r="J22" s="132"/>
      <c r="K22" s="133"/>
      <c r="L22" s="133"/>
      <c r="M22" s="134"/>
      <c r="N22" s="134"/>
      <c r="O22" s="134"/>
      <c r="P22" s="133"/>
      <c r="Q22" s="133"/>
      <c r="Y22" s="15"/>
      <c r="Z22" s="18"/>
      <c r="AA22" s="17"/>
      <c r="AB22" s="17"/>
      <c r="AC22" s="17"/>
    </row>
    <row r="23" spans="1:29" s="3" customFormat="1" ht="42" customHeight="1" x14ac:dyDescent="0.2">
      <c r="A23" s="521"/>
      <c r="B23" s="521"/>
      <c r="C23" s="521"/>
      <c r="D23" s="521"/>
      <c r="E23" s="521"/>
      <c r="F23" s="521"/>
      <c r="G23" s="200"/>
      <c r="H23" s="200"/>
      <c r="I23" s="200"/>
      <c r="J23" s="200"/>
      <c r="K23" s="201"/>
      <c r="L23" s="201"/>
      <c r="M23" s="202"/>
      <c r="N23" s="202"/>
      <c r="O23" s="202"/>
      <c r="P23" s="201"/>
      <c r="Q23" s="201"/>
      <c r="Y23" s="15"/>
      <c r="Z23" s="18"/>
      <c r="AA23" s="17"/>
      <c r="AB23" s="17"/>
      <c r="AC23" s="17"/>
    </row>
    <row r="24" spans="1:29" s="3" customFormat="1" ht="53.25" customHeight="1" x14ac:dyDescent="0.2">
      <c r="A24" s="517" t="s">
        <v>59</v>
      </c>
      <c r="B24" s="518"/>
      <c r="C24" s="518"/>
      <c r="D24" s="518"/>
      <c r="E24" s="518"/>
      <c r="F24" s="519"/>
      <c r="G24" s="200" t="s">
        <v>28</v>
      </c>
      <c r="H24" s="200">
        <v>23540</v>
      </c>
      <c r="I24" s="200">
        <v>23540</v>
      </c>
      <c r="J24" s="200">
        <v>12556</v>
      </c>
      <c r="K24" s="201">
        <v>0.53338997451146986</v>
      </c>
      <c r="L24" s="201">
        <v>0.53338997451146986</v>
      </c>
      <c r="M24" s="319">
        <v>374070487</v>
      </c>
      <c r="N24" s="319">
        <v>401638365</v>
      </c>
      <c r="O24" s="319">
        <v>64658119.039999992</v>
      </c>
      <c r="P24" s="201">
        <v>0.17285009453311934</v>
      </c>
      <c r="Q24" s="201">
        <v>0.16098591338504226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s="3" customFormat="1" ht="17.25" customHeight="1" x14ac:dyDescent="0.35">
      <c r="A25" s="521"/>
      <c r="B25" s="521"/>
      <c r="C25" s="521"/>
      <c r="D25" s="521"/>
      <c r="E25" s="521"/>
      <c r="F25" s="521"/>
      <c r="G25" s="200"/>
      <c r="H25" s="200"/>
      <c r="I25" s="200"/>
      <c r="J25" s="200"/>
      <c r="K25" s="211"/>
      <c r="L25" s="211"/>
      <c r="M25" s="214"/>
      <c r="N25" s="214"/>
      <c r="O25" s="214"/>
      <c r="P25" s="211"/>
      <c r="Q25" s="211"/>
      <c r="R25" s="1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s="3" customFormat="1" ht="17.25" customHeight="1" x14ac:dyDescent="0.35">
      <c r="A26" s="521"/>
      <c r="B26" s="521"/>
      <c r="C26" s="521"/>
      <c r="D26" s="521"/>
      <c r="E26" s="521"/>
      <c r="F26" s="521"/>
      <c r="G26" s="200"/>
      <c r="H26" s="200"/>
      <c r="I26" s="200"/>
      <c r="J26" s="200"/>
      <c r="K26" s="211"/>
      <c r="L26" s="211"/>
      <c r="M26" s="215"/>
      <c r="N26" s="215"/>
      <c r="O26" s="215"/>
      <c r="P26" s="211"/>
      <c r="Q26" s="211"/>
      <c r="R26" s="1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s="3" customFormat="1" ht="13.5" customHeight="1" x14ac:dyDescent="0.35">
      <c r="A27" s="521"/>
      <c r="B27" s="521"/>
      <c r="C27" s="521"/>
      <c r="D27" s="521"/>
      <c r="E27" s="521"/>
      <c r="F27" s="521"/>
      <c r="G27" s="200"/>
      <c r="H27" s="200"/>
      <c r="I27" s="200"/>
      <c r="J27" s="200"/>
      <c r="K27" s="211"/>
      <c r="L27" s="211"/>
      <c r="M27" s="212"/>
      <c r="N27" s="212"/>
      <c r="O27" s="212"/>
      <c r="P27" s="211"/>
      <c r="Q27" s="211"/>
      <c r="R27" s="1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s="3" customFormat="1" ht="13.5" customHeight="1" x14ac:dyDescent="0.35">
      <c r="A28" s="521"/>
      <c r="B28" s="521"/>
      <c r="C28" s="521"/>
      <c r="D28" s="521"/>
      <c r="E28" s="521"/>
      <c r="F28" s="521"/>
      <c r="G28" s="200"/>
      <c r="H28" s="200"/>
      <c r="I28" s="200"/>
      <c r="J28" s="200"/>
      <c r="K28" s="211"/>
      <c r="L28" s="211"/>
      <c r="M28" s="213"/>
      <c r="N28" s="213"/>
      <c r="O28" s="213"/>
      <c r="P28" s="211"/>
      <c r="Q28" s="211"/>
      <c r="R28" s="1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s="3" customFormat="1" ht="25.5" customHeight="1" x14ac:dyDescent="0.35">
      <c r="A29" s="521"/>
      <c r="B29" s="521"/>
      <c r="C29" s="521"/>
      <c r="D29" s="521"/>
      <c r="E29" s="521"/>
      <c r="F29" s="521"/>
      <c r="G29" s="200"/>
      <c r="H29" s="200"/>
      <c r="I29" s="200"/>
      <c r="J29" s="200"/>
      <c r="K29" s="211"/>
      <c r="L29" s="211"/>
      <c r="M29" s="215"/>
      <c r="N29" s="215"/>
      <c r="O29" s="215"/>
      <c r="P29" s="211"/>
      <c r="Q29" s="211"/>
      <c r="R29" s="1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3" customFormat="1" ht="9.75" customHeight="1" x14ac:dyDescent="0.35">
      <c r="A30" s="523"/>
      <c r="B30" s="523"/>
      <c r="C30" s="523"/>
      <c r="D30" s="523"/>
      <c r="E30" s="523"/>
      <c r="F30" s="523"/>
      <c r="G30" s="200"/>
      <c r="H30" s="200"/>
      <c r="I30" s="200"/>
      <c r="J30" s="200"/>
      <c r="K30" s="211"/>
      <c r="L30" s="211"/>
      <c r="M30" s="215"/>
      <c r="N30" s="215"/>
      <c r="O30" s="215"/>
      <c r="P30" s="211"/>
      <c r="Q30" s="211"/>
      <c r="R30" s="1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3" customFormat="1" ht="42" customHeight="1" x14ac:dyDescent="0.35">
      <c r="A31" s="521" t="s">
        <v>60</v>
      </c>
      <c r="B31" s="521"/>
      <c r="C31" s="521"/>
      <c r="D31" s="521"/>
      <c r="E31" s="521"/>
      <c r="F31" s="521"/>
      <c r="G31" s="200" t="s">
        <v>28</v>
      </c>
      <c r="H31" s="200">
        <v>3022</v>
      </c>
      <c r="I31" s="200">
        <v>3022</v>
      </c>
      <c r="J31" s="200">
        <v>845</v>
      </c>
      <c r="K31" s="211">
        <v>0.27961614824619457</v>
      </c>
      <c r="L31" s="211">
        <v>0.27961614824619457</v>
      </c>
      <c r="M31" s="212">
        <v>49303000</v>
      </c>
      <c r="N31" s="212">
        <v>49303000</v>
      </c>
      <c r="O31" s="212">
        <v>6600140.5600000005</v>
      </c>
      <c r="P31" s="211">
        <v>0.13386894428330934</v>
      </c>
      <c r="Q31" s="211">
        <v>0.13386894428330934</v>
      </c>
      <c r="R31" s="1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3" customFormat="1" ht="42" customHeight="1" x14ac:dyDescent="0.35">
      <c r="A32" s="521"/>
      <c r="B32" s="521"/>
      <c r="C32" s="521"/>
      <c r="D32" s="521"/>
      <c r="E32" s="521"/>
      <c r="F32" s="521"/>
      <c r="G32" s="200"/>
      <c r="H32" s="200"/>
      <c r="I32" s="200"/>
      <c r="J32" s="200"/>
      <c r="K32" s="211"/>
      <c r="L32" s="211"/>
      <c r="M32" s="214"/>
      <c r="N32" s="214"/>
      <c r="O32" s="214"/>
      <c r="P32" s="211"/>
      <c r="Q32" s="211"/>
      <c r="R32" s="1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3" customFormat="1" ht="48" customHeight="1" x14ac:dyDescent="0.35">
      <c r="A33" s="524"/>
      <c r="B33" s="525"/>
      <c r="C33" s="525"/>
      <c r="D33" s="525"/>
      <c r="E33" s="525"/>
      <c r="F33" s="526"/>
      <c r="G33" s="200"/>
      <c r="H33" s="200"/>
      <c r="I33" s="200"/>
      <c r="J33" s="200"/>
      <c r="K33" s="211"/>
      <c r="L33" s="211"/>
      <c r="M33" s="214"/>
      <c r="N33" s="214"/>
      <c r="O33" s="214"/>
      <c r="P33" s="211"/>
      <c r="Q33" s="211"/>
      <c r="R33" s="1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3" customFormat="1" ht="51.75" customHeight="1" x14ac:dyDescent="0.35">
      <c r="A34" s="524" t="s">
        <v>88</v>
      </c>
      <c r="B34" s="525"/>
      <c r="C34" s="525"/>
      <c r="D34" s="525"/>
      <c r="E34" s="525"/>
      <c r="F34" s="526"/>
      <c r="G34" s="200" t="s">
        <v>28</v>
      </c>
      <c r="H34" s="200">
        <v>9405</v>
      </c>
      <c r="I34" s="200">
        <v>9405</v>
      </c>
      <c r="J34" s="200">
        <v>200</v>
      </c>
      <c r="K34" s="211">
        <v>2.1265284423179161E-2</v>
      </c>
      <c r="L34" s="211">
        <v>2.1265284423179161E-2</v>
      </c>
      <c r="M34" s="214">
        <v>21407700</v>
      </c>
      <c r="N34" s="214">
        <v>24407700</v>
      </c>
      <c r="O34" s="214">
        <v>17934.919999999998</v>
      </c>
      <c r="P34" s="211">
        <v>8.3777893001116418E-4</v>
      </c>
      <c r="Q34" s="211">
        <v>7.3480581947500169E-4</v>
      </c>
      <c r="R34" s="1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3" customFormat="1" ht="42" customHeight="1" x14ac:dyDescent="0.35">
      <c r="A35" s="524"/>
      <c r="B35" s="525"/>
      <c r="C35" s="525"/>
      <c r="D35" s="525"/>
      <c r="E35" s="525"/>
      <c r="F35" s="526"/>
      <c r="G35" s="200"/>
      <c r="H35" s="200"/>
      <c r="I35" s="200"/>
      <c r="J35" s="200"/>
      <c r="K35" s="211"/>
      <c r="L35" s="211"/>
      <c r="M35" s="214"/>
      <c r="N35" s="214"/>
      <c r="O35" s="214"/>
      <c r="P35" s="211"/>
      <c r="Q35" s="211"/>
      <c r="R35" s="1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3" customFormat="1" ht="42" customHeight="1" x14ac:dyDescent="0.35">
      <c r="A36" s="523"/>
      <c r="B36" s="523"/>
      <c r="C36" s="523"/>
      <c r="D36" s="523"/>
      <c r="E36" s="523"/>
      <c r="F36" s="523"/>
      <c r="G36" s="200"/>
      <c r="H36" s="200"/>
      <c r="I36" s="200"/>
      <c r="J36" s="200"/>
      <c r="K36" s="211"/>
      <c r="L36" s="211"/>
      <c r="M36" s="214"/>
      <c r="N36" s="214"/>
      <c r="O36" s="214"/>
      <c r="P36" s="211"/>
      <c r="Q36" s="211"/>
      <c r="R36" s="1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3" customFormat="1" ht="48" customHeight="1" x14ac:dyDescent="0.35">
      <c r="A37" s="521" t="s">
        <v>61</v>
      </c>
      <c r="B37" s="521"/>
      <c r="C37" s="521"/>
      <c r="D37" s="521"/>
      <c r="E37" s="521"/>
      <c r="F37" s="521"/>
      <c r="G37" s="200" t="s">
        <v>28</v>
      </c>
      <c r="H37" s="200">
        <v>8056</v>
      </c>
      <c r="I37" s="200">
        <v>8056</v>
      </c>
      <c r="J37" s="200">
        <v>3474</v>
      </c>
      <c r="K37" s="211">
        <v>0.43123138033763653</v>
      </c>
      <c r="L37" s="211">
        <v>0.43123138033763653</v>
      </c>
      <c r="M37" s="214">
        <v>143867955</v>
      </c>
      <c r="N37" s="214">
        <v>136376171.71000004</v>
      </c>
      <c r="O37" s="214">
        <v>60093378.199999996</v>
      </c>
      <c r="P37" s="211">
        <v>0.41769814688753998</v>
      </c>
      <c r="Q37" s="211">
        <v>0.44064426685760633</v>
      </c>
      <c r="R37" s="1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3" customFormat="1" ht="42" customHeight="1" x14ac:dyDescent="0.35">
      <c r="A38" s="521"/>
      <c r="B38" s="521"/>
      <c r="C38" s="521"/>
      <c r="D38" s="521"/>
      <c r="E38" s="521"/>
      <c r="F38" s="521"/>
      <c r="G38" s="200"/>
      <c r="H38" s="200"/>
      <c r="I38" s="200"/>
      <c r="J38" s="200"/>
      <c r="K38" s="211"/>
      <c r="L38" s="211"/>
      <c r="M38" s="200"/>
      <c r="N38" s="200"/>
      <c r="O38" s="200"/>
      <c r="P38" s="211"/>
      <c r="Q38" s="211"/>
      <c r="R38" s="1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3" customFormat="1" ht="55.5" customHeight="1" x14ac:dyDescent="0.35">
      <c r="A39" s="521"/>
      <c r="B39" s="521"/>
      <c r="C39" s="521"/>
      <c r="D39" s="521"/>
      <c r="E39" s="521"/>
      <c r="F39" s="521"/>
      <c r="G39" s="200"/>
      <c r="H39" s="200"/>
      <c r="I39" s="200"/>
      <c r="J39" s="200"/>
      <c r="K39" s="211"/>
      <c r="L39" s="211"/>
      <c r="M39" s="214"/>
      <c r="N39" s="214"/>
      <c r="O39" s="214"/>
      <c r="P39" s="211"/>
      <c r="Q39" s="211"/>
      <c r="R39" s="1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s="3" customFormat="1" ht="42" customHeight="1" x14ac:dyDescent="0.35">
      <c r="A40" s="521" t="s">
        <v>62</v>
      </c>
      <c r="B40" s="521"/>
      <c r="C40" s="521"/>
      <c r="D40" s="521"/>
      <c r="E40" s="521"/>
      <c r="F40" s="521"/>
      <c r="G40" s="200" t="s">
        <v>28</v>
      </c>
      <c r="H40" s="200">
        <v>323719</v>
      </c>
      <c r="I40" s="200">
        <v>323719</v>
      </c>
      <c r="J40" s="200">
        <v>131108</v>
      </c>
      <c r="K40" s="211">
        <v>0.40500557582347652</v>
      </c>
      <c r="L40" s="211">
        <v>0.40500557582347652</v>
      </c>
      <c r="M40" s="214">
        <v>52586798</v>
      </c>
      <c r="N40" s="214">
        <v>55476146</v>
      </c>
      <c r="O40" s="214">
        <v>12447318.91</v>
      </c>
      <c r="P40" s="211">
        <v>0.23670045303005519</v>
      </c>
      <c r="Q40" s="211">
        <v>0.22437245208057532</v>
      </c>
      <c r="R40" s="1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s="3" customFormat="1" ht="55.5" customHeight="1" x14ac:dyDescent="0.35">
      <c r="A41" s="523"/>
      <c r="B41" s="523"/>
      <c r="C41" s="523"/>
      <c r="D41" s="523"/>
      <c r="E41" s="523"/>
      <c r="F41" s="523"/>
      <c r="G41" s="200"/>
      <c r="H41" s="200"/>
      <c r="I41" s="200"/>
      <c r="J41" s="200"/>
      <c r="K41" s="211"/>
      <c r="L41" s="211"/>
      <c r="M41" s="214"/>
      <c r="N41" s="214"/>
      <c r="O41" s="214"/>
      <c r="P41" s="211"/>
      <c r="Q41" s="211"/>
      <c r="R41" s="1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s="3" customFormat="1" ht="42" customHeight="1" x14ac:dyDescent="0.35">
      <c r="A42" s="523"/>
      <c r="B42" s="523"/>
      <c r="C42" s="523"/>
      <c r="D42" s="523"/>
      <c r="E42" s="523"/>
      <c r="F42" s="523"/>
      <c r="G42" s="200"/>
      <c r="H42" s="200"/>
      <c r="I42" s="200"/>
      <c r="J42" s="200"/>
      <c r="K42" s="211"/>
      <c r="L42" s="211"/>
      <c r="M42" s="212"/>
      <c r="N42" s="212"/>
      <c r="O42" s="212"/>
      <c r="P42" s="211"/>
      <c r="Q42" s="211"/>
      <c r="R42" s="11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s="3" customFormat="1" ht="42" customHeight="1" x14ac:dyDescent="0.35">
      <c r="A43" s="523"/>
      <c r="B43" s="523"/>
      <c r="C43" s="523"/>
      <c r="D43" s="523"/>
      <c r="E43" s="523"/>
      <c r="F43" s="523"/>
      <c r="G43" s="200"/>
      <c r="H43" s="200"/>
      <c r="I43" s="200"/>
      <c r="J43" s="200"/>
      <c r="K43" s="201"/>
      <c r="L43" s="201"/>
      <c r="M43" s="204"/>
      <c r="N43" s="204"/>
      <c r="O43" s="204"/>
      <c r="P43" s="201"/>
      <c r="Q43" s="201"/>
      <c r="R43" s="11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s="3" customFormat="1" ht="42" customHeight="1" x14ac:dyDescent="0.35">
      <c r="A44" s="523"/>
      <c r="B44" s="523"/>
      <c r="C44" s="523"/>
      <c r="D44" s="523"/>
      <c r="E44" s="523"/>
      <c r="F44" s="523"/>
      <c r="G44" s="200"/>
      <c r="H44" s="200"/>
      <c r="I44" s="200"/>
      <c r="J44" s="200"/>
      <c r="K44" s="203"/>
      <c r="L44" s="203"/>
      <c r="M44" s="214"/>
      <c r="N44" s="214"/>
      <c r="O44" s="214"/>
      <c r="P44" s="203"/>
      <c r="Q44" s="203"/>
      <c r="R44" s="11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s="3" customFormat="1" ht="1.5" customHeight="1" x14ac:dyDescent="0.35">
      <c r="A45" s="530"/>
      <c r="B45" s="531"/>
      <c r="C45" s="531"/>
      <c r="D45" s="531"/>
      <c r="E45" s="531"/>
      <c r="F45" s="531"/>
      <c r="G45" s="207"/>
      <c r="H45" s="207"/>
      <c r="I45" s="207"/>
      <c r="J45" s="207"/>
      <c r="K45" s="208"/>
      <c r="L45" s="208"/>
      <c r="M45" s="216"/>
      <c r="N45" s="216"/>
      <c r="O45" s="216"/>
      <c r="P45" s="208"/>
      <c r="Q45" s="208"/>
      <c r="R45" s="11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s="3" customFormat="1" ht="37.5" customHeight="1" x14ac:dyDescent="0.2">
      <c r="A46" s="529" t="s">
        <v>8</v>
      </c>
      <c r="B46" s="509"/>
      <c r="C46" s="509"/>
      <c r="D46" s="509"/>
      <c r="E46" s="509"/>
      <c r="F46" s="509"/>
      <c r="G46" s="154" t="s">
        <v>28</v>
      </c>
      <c r="H46" s="154">
        <v>367742</v>
      </c>
      <c r="I46" s="154">
        <v>367742</v>
      </c>
      <c r="J46" s="154">
        <v>148183</v>
      </c>
      <c r="K46" s="155">
        <v>0.40295370123619279</v>
      </c>
      <c r="L46" s="155">
        <v>0.40295370123619279</v>
      </c>
      <c r="M46" s="156">
        <v>641235940</v>
      </c>
      <c r="N46" s="156">
        <v>667201382.71000004</v>
      </c>
      <c r="O46" s="156">
        <v>143816891.62999997</v>
      </c>
      <c r="P46" s="155">
        <v>0.22428077195735469</v>
      </c>
      <c r="Q46" s="274">
        <v>0.21555244841647783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23.25" x14ac:dyDescent="0.2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3"/>
    </row>
    <row r="48" spans="1:29" ht="23.25" x14ac:dyDescent="0.2">
      <c r="A48" s="157" t="s">
        <v>78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3"/>
    </row>
    <row r="49" spans="1:18" ht="23.25" x14ac:dyDescent="0.2">
      <c r="A49" s="160" t="s">
        <v>24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81"/>
      <c r="N49" s="181"/>
      <c r="O49" s="181"/>
      <c r="P49" s="160"/>
      <c r="Q49" s="161"/>
      <c r="R49" s="3"/>
    </row>
    <row r="50" spans="1:18" ht="23.25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"/>
    </row>
    <row r="51" spans="1:18" ht="23.25" x14ac:dyDescent="0.2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"/>
    </row>
    <row r="52" spans="1:18" ht="23.25" x14ac:dyDescent="0.35">
      <c r="A52" s="39"/>
      <c r="B52" s="39"/>
      <c r="C52" s="39"/>
      <c r="D52" s="39"/>
      <c r="E52" s="39"/>
      <c r="F52" s="39"/>
      <c r="G52" s="39"/>
      <c r="H52" s="85"/>
      <c r="I52" s="38"/>
      <c r="J52" s="236"/>
      <c r="K52" s="237"/>
      <c r="L52" s="238"/>
      <c r="M52" s="13"/>
      <c r="N52" s="13"/>
      <c r="O52" s="13"/>
      <c r="P52" s="39"/>
      <c r="Q52" s="39"/>
      <c r="R52" s="3"/>
    </row>
    <row r="53" spans="1:18" ht="23.25" x14ac:dyDescent="0.2">
      <c r="A53" s="39"/>
      <c r="B53" s="39"/>
      <c r="C53" s="39"/>
      <c r="D53" s="39"/>
      <c r="E53" s="39"/>
      <c r="F53" s="39"/>
      <c r="G53" s="39"/>
      <c r="H53" s="85"/>
      <c r="I53" s="38"/>
      <c r="J53" s="85"/>
      <c r="K53" s="39"/>
      <c r="L53" s="39"/>
      <c r="M53" s="39"/>
      <c r="N53" s="39"/>
      <c r="O53" s="39"/>
      <c r="P53" s="39"/>
      <c r="Q53" s="39"/>
      <c r="R53" s="3"/>
    </row>
    <row r="54" spans="1:18" ht="30.75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84"/>
      <c r="N54" s="93"/>
      <c r="O54" s="65"/>
      <c r="P54" s="65"/>
      <c r="Q54" s="39"/>
      <c r="R54" s="3"/>
    </row>
    <row r="55" spans="1:18" ht="23.25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"/>
    </row>
    <row r="56" spans="1:18" ht="23.25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"/>
    </row>
    <row r="57" spans="1:18" ht="23.25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94"/>
      <c r="N57" s="39"/>
      <c r="O57" s="39"/>
      <c r="P57" s="39"/>
      <c r="Q57" s="39"/>
      <c r="R57" s="3"/>
    </row>
    <row r="58" spans="1:18" ht="23.25" x14ac:dyDescent="0.35">
      <c r="A58" s="39"/>
      <c r="B58" s="42"/>
      <c r="J58" s="39"/>
      <c r="K58" s="39"/>
      <c r="L58" s="39"/>
      <c r="M58" s="39"/>
      <c r="N58" s="39"/>
      <c r="O58" s="39"/>
      <c r="P58" s="39"/>
      <c r="Q58" s="39"/>
      <c r="R58" s="3"/>
    </row>
    <row r="59" spans="1:18" ht="23.25" x14ac:dyDescent="0.35">
      <c r="A59" s="39"/>
      <c r="B59" s="41"/>
      <c r="J59" s="39"/>
      <c r="K59" s="39"/>
      <c r="L59" s="39"/>
      <c r="M59" s="39"/>
      <c r="N59" s="39"/>
      <c r="O59" s="39"/>
      <c r="P59" s="39"/>
      <c r="Q59" s="39"/>
    </row>
    <row r="60" spans="1:18" ht="23.25" x14ac:dyDescent="0.35">
      <c r="B60" s="11"/>
    </row>
    <row r="61" spans="1:18" ht="23.25" x14ac:dyDescent="0.35">
      <c r="B61" s="11"/>
    </row>
    <row r="62" spans="1:18" ht="23.25" x14ac:dyDescent="0.35">
      <c r="B62" s="11"/>
    </row>
    <row r="63" spans="1:18" ht="23.25" x14ac:dyDescent="0.35">
      <c r="B63" s="11"/>
    </row>
    <row r="64" spans="1:18" ht="23.25" x14ac:dyDescent="0.35">
      <c r="B64" s="11"/>
    </row>
    <row r="65" spans="2:2" ht="23.25" x14ac:dyDescent="0.35">
      <c r="B65" s="11"/>
    </row>
    <row r="66" spans="2:2" ht="23.25" x14ac:dyDescent="0.35">
      <c r="B66" s="11"/>
    </row>
    <row r="67" spans="2:2" ht="23.25" x14ac:dyDescent="0.35">
      <c r="B67" s="11"/>
    </row>
    <row r="68" spans="2:2" ht="23.25" x14ac:dyDescent="0.35">
      <c r="B68" s="11"/>
    </row>
    <row r="69" spans="2:2" ht="23.25" x14ac:dyDescent="0.35">
      <c r="B69" s="11"/>
    </row>
    <row r="70" spans="2:2" ht="23.25" x14ac:dyDescent="0.35">
      <c r="B70" s="11"/>
    </row>
    <row r="71" spans="2:2" ht="23.25" x14ac:dyDescent="0.35">
      <c r="B71" s="11"/>
    </row>
    <row r="72" spans="2:2" ht="23.25" x14ac:dyDescent="0.35">
      <c r="B72" s="11"/>
    </row>
  </sheetData>
  <mergeCells count="52">
    <mergeCell ref="A46:F46"/>
    <mergeCell ref="A44:F44"/>
    <mergeCell ref="A40:F40"/>
    <mergeCell ref="A41:F41"/>
    <mergeCell ref="K20:L20"/>
    <mergeCell ref="A43:F43"/>
    <mergeCell ref="A45:F45"/>
    <mergeCell ref="A42:F42"/>
    <mergeCell ref="A38:F38"/>
    <mergeCell ref="A39:F39"/>
    <mergeCell ref="A32:F32"/>
    <mergeCell ref="A28:F28"/>
    <mergeCell ref="A25:F25"/>
    <mergeCell ref="A26:F26"/>
    <mergeCell ref="A30:F30"/>
    <mergeCell ref="A31:F31"/>
    <mergeCell ref="A4:Q4"/>
    <mergeCell ref="A1:Q1"/>
    <mergeCell ref="A2:Q2"/>
    <mergeCell ref="A3:Q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36:F36"/>
    <mergeCell ref="A29:F29"/>
    <mergeCell ref="A27:F27"/>
    <mergeCell ref="A37:F37"/>
    <mergeCell ref="A35:F35"/>
    <mergeCell ref="A34:F34"/>
    <mergeCell ref="A33:F33"/>
    <mergeCell ref="A6:B6"/>
    <mergeCell ref="C6:N6"/>
    <mergeCell ref="A23:F23"/>
    <mergeCell ref="A19:F21"/>
    <mergeCell ref="A22:F22"/>
    <mergeCell ref="A24:F24"/>
    <mergeCell ref="H20:I20"/>
    <mergeCell ref="M19:Q19"/>
    <mergeCell ref="G20:G21"/>
    <mergeCell ref="J20:J21"/>
    <mergeCell ref="M20:O20"/>
    <mergeCell ref="P20:Q20"/>
    <mergeCell ref="G19:L19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AC272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4" width="33.42578125" style="2" bestFit="1" customWidth="1"/>
    <col min="15" max="15" width="37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12" style="2" customWidth="1"/>
    <col min="21" max="21" width="32.5703125" style="2" bestFit="1" customWidth="1"/>
    <col min="22" max="22" width="33.140625" style="2" bestFit="1" customWidth="1"/>
    <col min="23" max="24" width="35" style="2" bestFit="1" customWidth="1"/>
    <col min="25" max="25" width="32.5703125" style="2" bestFit="1" customWidth="1"/>
    <col min="26" max="27" width="33.140625" style="2" bestFit="1" customWidth="1"/>
    <col min="28" max="28" width="32.5703125" style="2" bestFit="1" customWidth="1"/>
    <col min="29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3.1'!A7:B7</f>
        <v>3</v>
      </c>
      <c r="B7" s="486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1</v>
      </c>
      <c r="B10" s="485"/>
      <c r="C10" s="487" t="s">
        <v>46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52.5" customHeight="1" x14ac:dyDescent="0.2">
      <c r="A13" s="485">
        <v>2</v>
      </c>
      <c r="B13" s="485"/>
      <c r="C13" s="485" t="s">
        <v>59</v>
      </c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2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2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2" s="3" customFormat="1" ht="30" customHeight="1" x14ac:dyDescent="0.2">
      <c r="A19" s="532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2" s="3" customFormat="1" ht="44.25" customHeight="1" x14ac:dyDescent="0.2">
      <c r="A20" s="533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22" s="3" customFormat="1" ht="69.75" customHeight="1" x14ac:dyDescent="0.2">
      <c r="A21" s="534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22" s="3" customFormat="1" ht="24.75" customHeight="1" x14ac:dyDescent="0.2">
      <c r="A22" s="135"/>
      <c r="B22" s="537"/>
      <c r="C22" s="537"/>
      <c r="D22" s="537"/>
      <c r="E22" s="537"/>
      <c r="F22" s="537"/>
      <c r="G22" s="126"/>
      <c r="H22" s="126"/>
      <c r="I22" s="126"/>
      <c r="J22" s="116"/>
      <c r="K22" s="123"/>
      <c r="L22" s="123"/>
      <c r="M22" s="118"/>
      <c r="N22" s="118"/>
      <c r="O22" s="118"/>
      <c r="P22" s="123"/>
      <c r="Q22" s="123"/>
    </row>
    <row r="23" spans="1:22" s="3" customFormat="1" ht="23.25" customHeight="1" x14ac:dyDescent="0.2">
      <c r="A23" s="171"/>
      <c r="B23" s="539"/>
      <c r="C23" s="539"/>
      <c r="D23" s="539"/>
      <c r="E23" s="539"/>
      <c r="F23" s="539"/>
      <c r="G23" s="148"/>
      <c r="H23" s="148"/>
      <c r="I23" s="148"/>
      <c r="J23" s="144"/>
      <c r="K23" s="169"/>
      <c r="L23" s="169"/>
      <c r="M23" s="170"/>
      <c r="N23" s="170"/>
      <c r="O23" s="170"/>
      <c r="P23" s="169"/>
      <c r="Q23" s="169"/>
      <c r="R23" s="8"/>
      <c r="S23" s="8"/>
      <c r="T23" s="8"/>
      <c r="U23" s="8"/>
      <c r="V23" s="8"/>
    </row>
    <row r="24" spans="1:22" s="3" customFormat="1" ht="65.25" customHeight="1" x14ac:dyDescent="0.2">
      <c r="A24" s="162" t="s">
        <v>119</v>
      </c>
      <c r="B24" s="540" t="s">
        <v>84</v>
      </c>
      <c r="C24" s="540" t="s">
        <v>29</v>
      </c>
      <c r="D24" s="540" t="s">
        <v>29</v>
      </c>
      <c r="E24" s="540" t="s">
        <v>29</v>
      </c>
      <c r="F24" s="540" t="s">
        <v>29</v>
      </c>
      <c r="G24" s="163" t="str">
        <f>G25</f>
        <v>Varios</v>
      </c>
      <c r="H24" s="164">
        <v>23540</v>
      </c>
      <c r="I24" s="164">
        <v>23540</v>
      </c>
      <c r="J24" s="164">
        <v>12556</v>
      </c>
      <c r="K24" s="165">
        <v>0.53338997451146986</v>
      </c>
      <c r="L24" s="165">
        <v>0.53338997451146986</v>
      </c>
      <c r="M24" s="166">
        <v>374070487</v>
      </c>
      <c r="N24" s="166">
        <v>401638365</v>
      </c>
      <c r="O24" s="166">
        <v>64658119.039999992</v>
      </c>
      <c r="P24" s="165">
        <v>0.17285009453311934</v>
      </c>
      <c r="Q24" s="165">
        <v>0.16098591338504226</v>
      </c>
      <c r="R24" s="8"/>
      <c r="S24" s="8"/>
      <c r="T24" s="8"/>
      <c r="U24" s="8"/>
      <c r="V24" s="8"/>
    </row>
    <row r="25" spans="1:22" s="3" customFormat="1" ht="48" customHeight="1" x14ac:dyDescent="0.2">
      <c r="A25" s="167" t="s">
        <v>120</v>
      </c>
      <c r="B25" s="541" t="s">
        <v>10</v>
      </c>
      <c r="C25" s="541" t="s">
        <v>26</v>
      </c>
      <c r="D25" s="541" t="s">
        <v>26</v>
      </c>
      <c r="E25" s="541" t="s">
        <v>26</v>
      </c>
      <c r="F25" s="541" t="s">
        <v>26</v>
      </c>
      <c r="G25" s="163" t="s">
        <v>28</v>
      </c>
      <c r="H25" s="164">
        <v>23540</v>
      </c>
      <c r="I25" s="164">
        <v>23540</v>
      </c>
      <c r="J25" s="164">
        <v>12556</v>
      </c>
      <c r="K25" s="165">
        <v>0.53338997451146986</v>
      </c>
      <c r="L25" s="165">
        <v>0.53338997451146986</v>
      </c>
      <c r="M25" s="166">
        <v>374070487</v>
      </c>
      <c r="N25" s="166">
        <v>401638365</v>
      </c>
      <c r="O25" s="166">
        <v>64658119.039999992</v>
      </c>
      <c r="P25" s="165">
        <v>0.17285009453311934</v>
      </c>
      <c r="Q25" s="165">
        <v>0.16098591338504226</v>
      </c>
      <c r="R25" s="8"/>
      <c r="S25" s="8"/>
      <c r="T25" s="8"/>
      <c r="U25" s="8"/>
      <c r="V25" s="8"/>
    </row>
    <row r="26" spans="1:22" s="3" customFormat="1" ht="54" customHeight="1" x14ac:dyDescent="0.2">
      <c r="A26" s="168" t="s">
        <v>121</v>
      </c>
      <c r="B26" s="538" t="s">
        <v>85</v>
      </c>
      <c r="C26" s="538"/>
      <c r="D26" s="538"/>
      <c r="E26" s="538"/>
      <c r="F26" s="538"/>
      <c r="G26" s="148" t="s">
        <v>42</v>
      </c>
      <c r="H26" s="144">
        <v>3300</v>
      </c>
      <c r="I26" s="144">
        <v>3300</v>
      </c>
      <c r="J26" s="144">
        <v>3300</v>
      </c>
      <c r="K26" s="169">
        <v>1</v>
      </c>
      <c r="L26" s="169">
        <v>1</v>
      </c>
      <c r="M26" s="170">
        <v>29000000</v>
      </c>
      <c r="N26" s="170">
        <v>45462800</v>
      </c>
      <c r="O26" s="170">
        <v>29000280.530000001</v>
      </c>
      <c r="P26" s="169">
        <v>1.000009673448276</v>
      </c>
      <c r="Q26" s="169">
        <v>0.63789033077593116</v>
      </c>
      <c r="R26" s="8"/>
      <c r="S26" s="8"/>
      <c r="T26" s="8"/>
      <c r="U26" s="8"/>
      <c r="V26" s="8"/>
    </row>
    <row r="27" spans="1:22" s="3" customFormat="1" ht="61.5" customHeight="1" x14ac:dyDescent="0.2">
      <c r="A27" s="168" t="s">
        <v>122</v>
      </c>
      <c r="B27" s="538" t="s">
        <v>86</v>
      </c>
      <c r="C27" s="538"/>
      <c r="D27" s="538"/>
      <c r="E27" s="538"/>
      <c r="F27" s="538"/>
      <c r="G27" s="148" t="s">
        <v>42</v>
      </c>
      <c r="H27" s="144">
        <v>2901</v>
      </c>
      <c r="I27" s="144">
        <v>2901</v>
      </c>
      <c r="J27" s="144">
        <v>550</v>
      </c>
      <c r="K27" s="169">
        <v>0.18958979662185454</v>
      </c>
      <c r="L27" s="169">
        <v>0.18958979662185454</v>
      </c>
      <c r="M27" s="170">
        <v>47573000</v>
      </c>
      <c r="N27" s="170">
        <v>43007704</v>
      </c>
      <c r="O27" s="170">
        <v>7703.49</v>
      </c>
      <c r="P27" s="169">
        <v>1.6192987619027599E-4</v>
      </c>
      <c r="Q27" s="169">
        <v>1.7911883880153192E-4</v>
      </c>
      <c r="R27" s="8"/>
      <c r="S27" s="8"/>
      <c r="T27" s="8"/>
      <c r="U27" s="8"/>
      <c r="V27" s="8"/>
    </row>
    <row r="28" spans="1:22" s="3" customFormat="1" ht="87" customHeight="1" x14ac:dyDescent="0.2">
      <c r="A28" s="168" t="s">
        <v>123</v>
      </c>
      <c r="B28" s="538" t="s">
        <v>224</v>
      </c>
      <c r="C28" s="538"/>
      <c r="D28" s="538"/>
      <c r="E28" s="538"/>
      <c r="F28" s="538"/>
      <c r="G28" s="148" t="s">
        <v>42</v>
      </c>
      <c r="H28" s="144">
        <v>828</v>
      </c>
      <c r="I28" s="144">
        <v>828</v>
      </c>
      <c r="J28" s="144">
        <v>498</v>
      </c>
      <c r="K28" s="169">
        <v>0.60144927536231885</v>
      </c>
      <c r="L28" s="169">
        <v>0.60144927536231885</v>
      </c>
      <c r="M28" s="170">
        <v>6542420</v>
      </c>
      <c r="N28" s="170">
        <v>6545380</v>
      </c>
      <c r="O28" s="170">
        <v>2959.41</v>
      </c>
      <c r="P28" s="169">
        <v>4.523417940150586E-4</v>
      </c>
      <c r="Q28" s="169">
        <v>4.5213723267403875E-4</v>
      </c>
      <c r="R28" s="8"/>
      <c r="S28" s="8"/>
      <c r="T28" s="8"/>
      <c r="U28" s="8"/>
      <c r="V28" s="8"/>
    </row>
    <row r="29" spans="1:22" s="3" customFormat="1" ht="65.25" customHeight="1" x14ac:dyDescent="0.2">
      <c r="A29" s="168" t="s">
        <v>124</v>
      </c>
      <c r="B29" s="538" t="s">
        <v>225</v>
      </c>
      <c r="C29" s="538"/>
      <c r="D29" s="538"/>
      <c r="E29" s="538"/>
      <c r="F29" s="538"/>
      <c r="G29" s="148" t="s">
        <v>42</v>
      </c>
      <c r="H29" s="144">
        <v>4150</v>
      </c>
      <c r="I29" s="144">
        <v>4150</v>
      </c>
      <c r="J29" s="144">
        <v>740</v>
      </c>
      <c r="K29" s="169">
        <v>0.1783132530120482</v>
      </c>
      <c r="L29" s="169">
        <v>0.1783132530120482</v>
      </c>
      <c r="M29" s="170">
        <v>228335827</v>
      </c>
      <c r="N29" s="170">
        <v>243996877</v>
      </c>
      <c r="O29" s="170">
        <v>34638164.619999997</v>
      </c>
      <c r="P29" s="169">
        <v>0.1516983343135197</v>
      </c>
      <c r="Q29" s="169">
        <v>0.141961508056515</v>
      </c>
      <c r="R29" s="8"/>
      <c r="S29" s="8"/>
      <c r="T29" s="8"/>
      <c r="U29" s="8"/>
      <c r="V29" s="8"/>
    </row>
    <row r="30" spans="1:22" s="3" customFormat="1" ht="63.75" customHeight="1" x14ac:dyDescent="0.2">
      <c r="A30" s="168" t="s">
        <v>125</v>
      </c>
      <c r="B30" s="538" t="s">
        <v>265</v>
      </c>
      <c r="C30" s="538"/>
      <c r="D30" s="538"/>
      <c r="E30" s="538"/>
      <c r="F30" s="538"/>
      <c r="G30" s="148" t="s">
        <v>42</v>
      </c>
      <c r="H30" s="144">
        <v>18</v>
      </c>
      <c r="I30" s="144">
        <v>18</v>
      </c>
      <c r="J30" s="144">
        <v>6</v>
      </c>
      <c r="K30" s="169">
        <v>0.33333333333333331</v>
      </c>
      <c r="L30" s="169">
        <v>0.33333333333333331</v>
      </c>
      <c r="M30" s="170">
        <v>18292000</v>
      </c>
      <c r="N30" s="170">
        <v>18292000</v>
      </c>
      <c r="O30" s="170">
        <v>1002649.94</v>
      </c>
      <c r="P30" s="169">
        <v>5.4813576426853264E-2</v>
      </c>
      <c r="Q30" s="169">
        <v>5.4813576426853264E-2</v>
      </c>
      <c r="R30" s="8"/>
      <c r="S30" s="8"/>
      <c r="T30" s="8"/>
      <c r="U30" s="8"/>
      <c r="V30" s="8"/>
    </row>
    <row r="31" spans="1:22" s="3" customFormat="1" ht="57" customHeight="1" x14ac:dyDescent="0.2">
      <c r="A31" s="168" t="s">
        <v>126</v>
      </c>
      <c r="B31" s="538" t="s">
        <v>226</v>
      </c>
      <c r="C31" s="538"/>
      <c r="D31" s="538"/>
      <c r="E31" s="538"/>
      <c r="F31" s="538"/>
      <c r="G31" s="235" t="s">
        <v>109</v>
      </c>
      <c r="H31" s="144">
        <v>422</v>
      </c>
      <c r="I31" s="144">
        <v>422</v>
      </c>
      <c r="J31" s="144">
        <v>110</v>
      </c>
      <c r="K31" s="169">
        <v>0.26066350710900477</v>
      </c>
      <c r="L31" s="169">
        <v>0.26066350710900477</v>
      </c>
      <c r="M31" s="170">
        <v>40668840</v>
      </c>
      <c r="N31" s="170">
        <v>40675204</v>
      </c>
      <c r="O31" s="170">
        <v>6361.05</v>
      </c>
      <c r="P31" s="169">
        <v>0</v>
      </c>
      <c r="Q31" s="169">
        <v>0</v>
      </c>
    </row>
    <row r="32" spans="1:22" s="3" customFormat="1" ht="57.75" customHeight="1" x14ac:dyDescent="0.2">
      <c r="A32" s="168">
        <v>7</v>
      </c>
      <c r="B32" s="538" t="s">
        <v>227</v>
      </c>
      <c r="C32" s="538"/>
      <c r="D32" s="538"/>
      <c r="E32" s="538"/>
      <c r="F32" s="538"/>
      <c r="G32" s="148" t="s">
        <v>42</v>
      </c>
      <c r="H32" s="173">
        <v>150</v>
      </c>
      <c r="I32" s="173">
        <v>150</v>
      </c>
      <c r="J32" s="173">
        <v>54</v>
      </c>
      <c r="K32" s="169">
        <v>0.36</v>
      </c>
      <c r="L32" s="169">
        <v>0.36</v>
      </c>
      <c r="M32" s="170">
        <v>3658400</v>
      </c>
      <c r="N32" s="170">
        <v>3658400</v>
      </c>
      <c r="O32" s="170">
        <v>0</v>
      </c>
      <c r="P32" s="169">
        <v>0</v>
      </c>
      <c r="Q32" s="169">
        <v>0</v>
      </c>
    </row>
    <row r="33" spans="1:17" s="3" customFormat="1" ht="49.5" customHeight="1" x14ac:dyDescent="0.2">
      <c r="A33" s="168">
        <v>8</v>
      </c>
      <c r="B33" s="538" t="s">
        <v>228</v>
      </c>
      <c r="C33" s="538"/>
      <c r="D33" s="538"/>
      <c r="E33" s="538"/>
      <c r="F33" s="538"/>
      <c r="G33" s="148" t="s">
        <v>109</v>
      </c>
      <c r="H33" s="144">
        <v>11770</v>
      </c>
      <c r="I33" s="144">
        <v>11770</v>
      </c>
      <c r="J33" s="144">
        <v>7298</v>
      </c>
      <c r="K33" s="473">
        <v>0.62005097706032286</v>
      </c>
      <c r="L33" s="473">
        <v>0.62005097706032286</v>
      </c>
      <c r="M33" s="170">
        <v>0</v>
      </c>
      <c r="N33" s="170">
        <v>0</v>
      </c>
      <c r="O33" s="170">
        <v>0</v>
      </c>
      <c r="P33" s="169">
        <v>0</v>
      </c>
      <c r="Q33" s="169">
        <v>0</v>
      </c>
    </row>
    <row r="34" spans="1:17" s="3" customFormat="1" ht="49.5" customHeight="1" x14ac:dyDescent="0.2">
      <c r="A34" s="168">
        <v>9</v>
      </c>
      <c r="B34" s="538" t="s">
        <v>261</v>
      </c>
      <c r="C34" s="538"/>
      <c r="D34" s="538"/>
      <c r="E34" s="538"/>
      <c r="F34" s="538"/>
      <c r="G34" s="148" t="s">
        <v>42</v>
      </c>
      <c r="H34" s="144">
        <v>1</v>
      </c>
      <c r="I34" s="144">
        <v>1</v>
      </c>
      <c r="J34" s="144" t="s">
        <v>108</v>
      </c>
      <c r="K34" s="169">
        <v>0</v>
      </c>
      <c r="L34" s="169">
        <v>0</v>
      </c>
      <c r="M34" s="170" t="s">
        <v>211</v>
      </c>
      <c r="N34" s="170" t="s">
        <v>211</v>
      </c>
      <c r="O34" s="170" t="s">
        <v>211</v>
      </c>
      <c r="P34" s="169" t="s">
        <v>211</v>
      </c>
      <c r="Q34" s="169" t="s">
        <v>211</v>
      </c>
    </row>
    <row r="35" spans="1:17" s="3" customFormat="1" ht="19.5" customHeight="1" x14ac:dyDescent="0.2">
      <c r="A35" s="168"/>
      <c r="B35" s="539"/>
      <c r="C35" s="539"/>
      <c r="D35" s="539"/>
      <c r="E35" s="539"/>
      <c r="F35" s="539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19.5" customHeight="1" x14ac:dyDescent="0.2">
      <c r="A36" s="171"/>
      <c r="B36" s="538"/>
      <c r="C36" s="538"/>
      <c r="D36" s="538"/>
      <c r="E36" s="538"/>
      <c r="F36" s="538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13.5" customHeight="1" x14ac:dyDescent="0.35">
      <c r="A37" s="174"/>
      <c r="B37" s="540"/>
      <c r="C37" s="545"/>
      <c r="D37" s="545"/>
      <c r="E37" s="545"/>
      <c r="F37" s="545"/>
      <c r="G37" s="163"/>
      <c r="H37" s="163"/>
      <c r="I37" s="163"/>
      <c r="J37" s="163"/>
      <c r="K37" s="165"/>
      <c r="L37" s="165"/>
      <c r="M37" s="144"/>
      <c r="N37" s="144"/>
      <c r="O37" s="144"/>
      <c r="P37" s="169"/>
      <c r="Q37" s="169"/>
    </row>
    <row r="38" spans="1:17" s="3" customFormat="1" ht="6" customHeight="1" x14ac:dyDescent="0.2">
      <c r="A38" s="150"/>
      <c r="B38" s="546"/>
      <c r="C38" s="546"/>
      <c r="D38" s="546"/>
      <c r="E38" s="546"/>
      <c r="F38" s="546"/>
      <c r="G38" s="151"/>
      <c r="H38" s="175"/>
      <c r="I38" s="175"/>
      <c r="J38" s="175"/>
      <c r="K38" s="184"/>
      <c r="L38" s="184"/>
      <c r="M38" s="175"/>
      <c r="N38" s="175"/>
      <c r="O38" s="175"/>
      <c r="P38" s="184"/>
      <c r="Q38" s="184"/>
    </row>
    <row r="39" spans="1:17" s="3" customFormat="1" ht="36.75" customHeight="1" x14ac:dyDescent="0.2">
      <c r="A39" s="543" t="s">
        <v>8</v>
      </c>
      <c r="B39" s="544"/>
      <c r="C39" s="544"/>
      <c r="D39" s="544"/>
      <c r="E39" s="544"/>
      <c r="F39" s="544"/>
      <c r="G39" s="154" t="s">
        <v>28</v>
      </c>
      <c r="H39" s="154">
        <v>23540</v>
      </c>
      <c r="I39" s="154">
        <v>23540</v>
      </c>
      <c r="J39" s="154">
        <v>12556</v>
      </c>
      <c r="K39" s="185">
        <v>0.53338997451146986</v>
      </c>
      <c r="L39" s="185">
        <v>0.53338997451146986</v>
      </c>
      <c r="M39" s="180">
        <v>374070487</v>
      </c>
      <c r="N39" s="180">
        <v>401638365</v>
      </c>
      <c r="O39" s="180">
        <v>64658119.039999992</v>
      </c>
      <c r="P39" s="185">
        <v>0.17285009453311934</v>
      </c>
      <c r="Q39" s="278">
        <v>0.16098591338504226</v>
      </c>
    </row>
    <row r="40" spans="1:17" s="3" customFormat="1" ht="19.5" customHeight="1" x14ac:dyDescent="0.2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</row>
    <row r="41" spans="1:17" s="3" customFormat="1" ht="19.5" customHeight="1" x14ac:dyDescent="0.2">
      <c r="A41" s="157" t="s">
        <v>78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</row>
    <row r="42" spans="1:17" ht="31.5" customHeight="1" x14ac:dyDescent="0.2">
      <c r="A42" s="157" t="s">
        <v>24</v>
      </c>
      <c r="B42" s="157"/>
      <c r="C42" s="157"/>
      <c r="D42" s="157"/>
      <c r="E42" s="157"/>
      <c r="F42" s="157"/>
      <c r="G42" s="157"/>
      <c r="H42" s="157"/>
      <c r="I42" s="217"/>
      <c r="J42" s="217"/>
      <c r="K42" s="217"/>
      <c r="L42" s="217"/>
      <c r="M42" s="217"/>
      <c r="N42" s="217"/>
      <c r="O42" s="217"/>
      <c r="P42" s="218"/>
      <c r="Q42" s="218"/>
    </row>
    <row r="43" spans="1:17" ht="25.5" customHeight="1" x14ac:dyDescent="0.2">
      <c r="A43" s="542" t="s">
        <v>272</v>
      </c>
      <c r="B43" s="542"/>
      <c r="C43" s="542"/>
      <c r="D43" s="542"/>
      <c r="E43" s="542"/>
      <c r="F43" s="542"/>
      <c r="G43" s="542"/>
      <c r="H43" s="542"/>
      <c r="I43" s="542"/>
      <c r="J43" s="542"/>
      <c r="K43" s="542"/>
      <c r="L43" s="542"/>
      <c r="M43" s="542"/>
      <c r="N43" s="542"/>
      <c r="O43" s="542"/>
      <c r="P43" s="542"/>
      <c r="Q43" s="542"/>
    </row>
    <row r="44" spans="1:17" ht="30.75" customHeight="1" x14ac:dyDescent="0.2">
      <c r="A44" s="542"/>
      <c r="B44" s="542"/>
      <c r="C44" s="542"/>
      <c r="D44" s="542"/>
      <c r="E44" s="542"/>
      <c r="F44" s="542"/>
      <c r="G44" s="542"/>
      <c r="H44" s="542"/>
      <c r="I44" s="542"/>
      <c r="J44" s="542"/>
      <c r="K44" s="542"/>
      <c r="L44" s="542"/>
      <c r="M44" s="542"/>
      <c r="N44" s="542"/>
      <c r="O44" s="542"/>
      <c r="P44" s="542"/>
      <c r="Q44" s="542"/>
    </row>
    <row r="45" spans="1:17" ht="29.25" customHeight="1" x14ac:dyDescent="0.2">
      <c r="A45" s="542"/>
      <c r="B45" s="542"/>
      <c r="C45" s="542"/>
      <c r="D45" s="542"/>
      <c r="E45" s="542"/>
      <c r="F45" s="542"/>
      <c r="G45" s="542"/>
      <c r="H45" s="542"/>
      <c r="I45" s="542"/>
      <c r="J45" s="542"/>
      <c r="K45" s="542"/>
      <c r="L45" s="542"/>
      <c r="M45" s="542"/>
      <c r="N45" s="542"/>
      <c r="O45" s="542"/>
      <c r="P45" s="542"/>
      <c r="Q45" s="542"/>
    </row>
    <row r="46" spans="1:17" ht="14.25" customHeight="1" x14ac:dyDescent="0.2">
      <c r="A46" s="542"/>
      <c r="B46" s="542"/>
      <c r="C46" s="542"/>
      <c r="D46" s="542"/>
      <c r="E46" s="542"/>
      <c r="F46" s="542"/>
      <c r="G46" s="542"/>
      <c r="H46" s="542"/>
      <c r="I46" s="542"/>
      <c r="J46" s="542"/>
      <c r="K46" s="542"/>
      <c r="L46" s="542"/>
      <c r="M46" s="542"/>
      <c r="N46" s="542"/>
      <c r="O46" s="542"/>
      <c r="P46" s="542"/>
      <c r="Q46" s="542"/>
    </row>
    <row r="47" spans="1:17" ht="15.75" customHeight="1" x14ac:dyDescent="0.2">
      <c r="A47" s="3"/>
      <c r="I47" s="39"/>
      <c r="J47" s="39"/>
      <c r="K47" s="39"/>
      <c r="L47" s="39"/>
      <c r="M47" s="39"/>
      <c r="N47" s="39"/>
      <c r="O47" s="39"/>
      <c r="P47" s="39"/>
      <c r="Q47" s="39"/>
    </row>
    <row r="48" spans="1:17" ht="25.5" x14ac:dyDescent="0.2">
      <c r="A48" s="3"/>
      <c r="B48" s="8"/>
      <c r="C48" s="8"/>
      <c r="D48" s="8"/>
      <c r="E48" s="8"/>
      <c r="F48" s="8"/>
      <c r="G48" s="8"/>
      <c r="H48" s="10"/>
      <c r="I48" s="96"/>
      <c r="J48" s="96"/>
      <c r="K48" s="67"/>
      <c r="L48" s="67"/>
      <c r="M48" s="67"/>
      <c r="N48" s="67"/>
      <c r="O48" s="67"/>
      <c r="P48" s="67"/>
      <c r="Q48" s="67"/>
    </row>
    <row r="49" spans="1:29" ht="25.5" x14ac:dyDescent="0.35">
      <c r="A49" s="39"/>
      <c r="B49" s="74"/>
      <c r="C49" s="74"/>
      <c r="D49" s="74"/>
      <c r="E49" s="74"/>
      <c r="F49" s="74"/>
      <c r="G49" s="74"/>
      <c r="H49" s="331"/>
      <c r="I49" s="74"/>
      <c r="J49" s="259"/>
      <c r="K49" s="102"/>
      <c r="L49" s="242"/>
      <c r="M49" s="243"/>
      <c r="N49" s="243"/>
      <c r="O49" s="243"/>
      <c r="P49" s="8"/>
      <c r="Q49" s="67"/>
    </row>
    <row r="50" spans="1:29" ht="25.5" x14ac:dyDescent="0.35">
      <c r="A50" s="40"/>
      <c r="B50" s="74"/>
      <c r="C50" s="74"/>
      <c r="D50" s="74"/>
      <c r="E50" s="74"/>
      <c r="F50" s="74"/>
      <c r="G50" s="74"/>
      <c r="H50" s="74"/>
      <c r="I50" s="74"/>
      <c r="M50" s="325"/>
      <c r="N50" s="37"/>
      <c r="O50" s="37"/>
      <c r="P50" s="8"/>
      <c r="Q50" s="8"/>
    </row>
    <row r="51" spans="1:29" ht="26.25" x14ac:dyDescent="0.4">
      <c r="A51" s="40"/>
      <c r="B51" s="74"/>
      <c r="C51" s="74"/>
      <c r="D51" s="74"/>
      <c r="E51" s="74"/>
      <c r="F51" s="74"/>
      <c r="G51" s="74"/>
      <c r="H51" s="74"/>
      <c r="I51" s="74"/>
      <c r="J51" s="244"/>
      <c r="K51" s="103"/>
      <c r="L51" s="242"/>
      <c r="M51" s="243"/>
      <c r="N51" s="243"/>
      <c r="O51" s="243"/>
      <c r="P51" s="54"/>
      <c r="Q51" s="54"/>
    </row>
    <row r="52" spans="1:29" ht="26.25" x14ac:dyDescent="0.4">
      <c r="A52" s="40"/>
      <c r="B52" s="74"/>
      <c r="C52" s="74"/>
      <c r="D52" s="74"/>
      <c r="E52" s="74"/>
      <c r="F52" s="74"/>
      <c r="G52" s="74"/>
      <c r="H52" s="74"/>
      <c r="I52" s="74"/>
      <c r="J52" s="261"/>
      <c r="K52" s="262"/>
      <c r="L52" s="242"/>
      <c r="M52" s="243"/>
      <c r="N52" s="243"/>
      <c r="O52" s="243"/>
      <c r="P52" s="76"/>
      <c r="Q52" s="76"/>
    </row>
    <row r="53" spans="1:29" ht="25.5" x14ac:dyDescent="0.35">
      <c r="A53" s="40"/>
      <c r="B53" s="74"/>
      <c r="C53" s="74"/>
      <c r="D53" s="74"/>
      <c r="E53" s="74"/>
      <c r="F53" s="74"/>
      <c r="G53" s="74"/>
      <c r="H53" s="74"/>
      <c r="I53" s="74"/>
      <c r="J53" s="240"/>
      <c r="K53" s="101"/>
      <c r="L53" s="239"/>
      <c r="M53" s="19"/>
      <c r="N53" s="19"/>
      <c r="O53" s="19"/>
      <c r="P53" s="301"/>
      <c r="Q53" s="301"/>
    </row>
    <row r="54" spans="1:29" ht="26.25" x14ac:dyDescent="0.4">
      <c r="A54" s="40"/>
      <c r="B54" s="74"/>
      <c r="C54" s="74"/>
      <c r="D54" s="74"/>
      <c r="E54" s="74"/>
      <c r="F54" s="74"/>
      <c r="G54" s="74"/>
      <c r="H54" s="74"/>
      <c r="I54" s="74"/>
      <c r="J54" s="259"/>
      <c r="K54" s="260"/>
      <c r="L54" s="239"/>
      <c r="M54" s="19"/>
      <c r="N54" s="19"/>
      <c r="O54" s="19"/>
      <c r="P54" s="77"/>
      <c r="Q54" s="77"/>
      <c r="T54" s="313"/>
      <c r="U54" s="309"/>
      <c r="V54" s="310"/>
      <c r="W54" s="310"/>
      <c r="X54" s="310"/>
      <c r="Y54" s="8"/>
      <c r="Z54" s="8"/>
      <c r="AA54" s="8"/>
      <c r="AB54" s="8"/>
      <c r="AC54" s="8"/>
    </row>
    <row r="55" spans="1:29" ht="26.25" x14ac:dyDescent="0.4">
      <c r="A55" s="40"/>
      <c r="B55" s="62"/>
      <c r="C55" s="62"/>
      <c r="D55" s="62"/>
      <c r="E55" s="62"/>
      <c r="F55" s="62"/>
      <c r="G55" s="62"/>
      <c r="H55" s="62"/>
      <c r="I55" s="62"/>
      <c r="J55" s="320"/>
      <c r="K55" s="305"/>
      <c r="L55" s="239"/>
      <c r="M55" s="19"/>
      <c r="N55" s="19"/>
      <c r="O55" s="19"/>
      <c r="P55" s="77"/>
      <c r="Q55" s="77"/>
      <c r="T55" s="314"/>
      <c r="U55" s="309"/>
      <c r="V55" s="310"/>
      <c r="W55" s="310"/>
      <c r="X55" s="310"/>
      <c r="Y55" s="8"/>
      <c r="Z55" s="8"/>
      <c r="AA55" s="8"/>
      <c r="AB55" s="8"/>
      <c r="AC55" s="8"/>
    </row>
    <row r="56" spans="1:29" ht="26.25" x14ac:dyDescent="0.4">
      <c r="A56" s="13"/>
      <c r="B56" s="62"/>
      <c r="C56" s="62"/>
      <c r="D56" s="62"/>
      <c r="E56" s="62"/>
      <c r="F56" s="62"/>
      <c r="G56" s="62"/>
      <c r="H56" s="62"/>
      <c r="I56" s="62"/>
      <c r="J56" s="240"/>
      <c r="K56" s="101"/>
      <c r="L56" s="239"/>
      <c r="M56" s="19"/>
      <c r="N56" s="19"/>
      <c r="O56" s="19"/>
      <c r="P56" s="301"/>
      <c r="Q56" s="301"/>
      <c r="T56" s="314"/>
      <c r="U56" s="309"/>
      <c r="V56" s="310"/>
      <c r="W56" s="310"/>
      <c r="X56" s="310"/>
      <c r="Y56" s="8"/>
      <c r="Z56" s="8"/>
      <c r="AA56" s="8"/>
      <c r="AB56" s="8"/>
      <c r="AC56" s="8"/>
    </row>
    <row r="57" spans="1:29" ht="26.25" x14ac:dyDescent="0.4">
      <c r="A57" s="13"/>
      <c r="B57" s="62"/>
      <c r="C57" s="62"/>
      <c r="D57" s="62"/>
      <c r="E57" s="62"/>
      <c r="F57" s="62"/>
      <c r="G57" s="62"/>
      <c r="H57" s="62"/>
      <c r="I57" s="62"/>
      <c r="J57" s="240"/>
      <c r="K57" s="101"/>
      <c r="L57" s="239"/>
      <c r="M57" s="19"/>
      <c r="N57" s="19"/>
      <c r="O57" s="19"/>
      <c r="P57" s="301"/>
      <c r="Q57" s="301"/>
      <c r="T57" s="312"/>
      <c r="U57" s="309"/>
      <c r="V57" s="310"/>
      <c r="W57" s="310"/>
      <c r="X57" s="310"/>
      <c r="Y57" s="8"/>
      <c r="Z57" s="8"/>
      <c r="AA57" s="8"/>
      <c r="AB57" s="8"/>
      <c r="AC57" s="8"/>
    </row>
    <row r="58" spans="1:29" ht="26.25" x14ac:dyDescent="0.4">
      <c r="A58" s="13"/>
      <c r="B58" s="62"/>
      <c r="C58" s="62"/>
      <c r="D58" s="62"/>
      <c r="E58" s="62"/>
      <c r="F58" s="62"/>
      <c r="G58" s="62"/>
      <c r="H58" s="62"/>
      <c r="I58" s="62"/>
      <c r="J58" s="259"/>
      <c r="K58" s="260"/>
      <c r="L58" s="239"/>
      <c r="M58" s="19"/>
      <c r="N58" s="19"/>
      <c r="O58" s="19"/>
      <c r="P58" s="77"/>
      <c r="Q58" s="77"/>
      <c r="T58" s="313"/>
      <c r="U58" s="309"/>
      <c r="V58" s="310"/>
      <c r="W58" s="310"/>
      <c r="X58" s="310"/>
      <c r="Y58" s="8"/>
      <c r="Z58" s="8"/>
      <c r="AA58" s="8"/>
      <c r="AB58" s="8"/>
      <c r="AC58" s="8"/>
    </row>
    <row r="59" spans="1:29" ht="27.75" x14ac:dyDescent="0.4">
      <c r="A59" s="13"/>
      <c r="B59" s="62"/>
      <c r="C59" s="62"/>
      <c r="D59" s="62"/>
      <c r="E59" s="62"/>
      <c r="F59" s="62"/>
      <c r="G59" s="62"/>
      <c r="H59" s="62"/>
      <c r="I59" s="62"/>
      <c r="J59" s="320"/>
      <c r="K59" s="305"/>
      <c r="L59" s="239"/>
      <c r="M59" s="19"/>
      <c r="N59" s="19"/>
      <c r="O59" s="19"/>
      <c r="P59" s="77"/>
      <c r="Q59" s="272"/>
      <c r="T59" s="314"/>
      <c r="U59" s="62"/>
      <c r="V59" s="315"/>
      <c r="W59" s="315"/>
      <c r="X59" s="315"/>
      <c r="Y59" s="316"/>
      <c r="Z59" s="316"/>
      <c r="AA59" s="316"/>
      <c r="AB59" s="316"/>
      <c r="AC59" s="8"/>
    </row>
    <row r="60" spans="1:29" ht="27.75" x14ac:dyDescent="0.4">
      <c r="A60" s="13"/>
      <c r="B60" s="62"/>
      <c r="C60" s="62"/>
      <c r="D60" s="62"/>
      <c r="E60" s="62"/>
      <c r="F60" s="62"/>
      <c r="G60" s="62"/>
      <c r="H60" s="62"/>
      <c r="I60" s="62"/>
      <c r="J60" s="240"/>
      <c r="K60" s="101"/>
      <c r="L60" s="239"/>
      <c r="M60" s="19"/>
      <c r="N60" s="19"/>
      <c r="O60" s="19"/>
      <c r="P60" s="77"/>
      <c r="Q60" s="272"/>
      <c r="T60" s="314"/>
      <c r="U60" s="62"/>
      <c r="V60" s="315"/>
      <c r="W60" s="315"/>
      <c r="X60" s="315"/>
      <c r="Y60" s="316"/>
      <c r="Z60" s="316"/>
      <c r="AA60" s="316"/>
      <c r="AB60" s="316"/>
      <c r="AC60" s="8"/>
    </row>
    <row r="61" spans="1:29" ht="27.75" x14ac:dyDescent="0.4">
      <c r="A61" s="13"/>
      <c r="B61" s="62"/>
      <c r="C61" s="62"/>
      <c r="D61" s="62"/>
      <c r="E61" s="62"/>
      <c r="F61" s="62"/>
      <c r="G61" s="62"/>
      <c r="H61" s="62"/>
      <c r="I61" s="62"/>
      <c r="J61" s="240"/>
      <c r="K61" s="101"/>
      <c r="L61" s="242"/>
      <c r="M61" s="243"/>
      <c r="N61" s="243"/>
      <c r="O61" s="243"/>
      <c r="P61" s="301"/>
      <c r="Q61" s="327"/>
      <c r="T61" s="314"/>
      <c r="U61" s="309"/>
      <c r="V61" s="310"/>
      <c r="W61" s="310"/>
      <c r="X61" s="310"/>
      <c r="Y61" s="316"/>
      <c r="Z61" s="316"/>
      <c r="AA61" s="316"/>
      <c r="AB61" s="316"/>
      <c r="AC61" s="8"/>
    </row>
    <row r="62" spans="1:29" ht="27.75" x14ac:dyDescent="0.4">
      <c r="A62" s="13"/>
      <c r="B62" s="62"/>
      <c r="C62" s="62"/>
      <c r="D62" s="62"/>
      <c r="E62" s="62"/>
      <c r="F62" s="62"/>
      <c r="G62" s="8"/>
      <c r="H62" s="280"/>
      <c r="I62" s="302"/>
      <c r="J62" s="78"/>
      <c r="K62" s="302"/>
      <c r="L62" s="301"/>
      <c r="M62" s="301"/>
      <c r="N62" s="327"/>
      <c r="Q62" s="312"/>
      <c r="U62" s="309"/>
      <c r="V62" s="310"/>
      <c r="W62" s="310"/>
      <c r="X62" s="310"/>
      <c r="Y62" s="316"/>
      <c r="Z62" s="316"/>
      <c r="AA62" s="316"/>
      <c r="AB62" s="316"/>
      <c r="AC62" s="8"/>
    </row>
    <row r="63" spans="1:29" ht="27.75" x14ac:dyDescent="0.4">
      <c r="A63" s="13"/>
      <c r="B63" s="62"/>
      <c r="C63" s="62"/>
      <c r="D63" s="62"/>
      <c r="E63" s="62"/>
      <c r="F63" s="62"/>
      <c r="G63" s="8"/>
      <c r="H63" s="75"/>
      <c r="I63" s="57"/>
      <c r="J63" s="53"/>
      <c r="K63" s="57"/>
      <c r="L63" s="77"/>
      <c r="M63" s="77"/>
      <c r="N63" s="272"/>
      <c r="Q63" s="313"/>
      <c r="U63" s="62"/>
      <c r="V63" s="315"/>
      <c r="W63" s="315"/>
      <c r="X63" s="315"/>
      <c r="Y63" s="316"/>
      <c r="Z63" s="316"/>
      <c r="AA63" s="316"/>
      <c r="AB63" s="316"/>
      <c r="AC63" s="8"/>
    </row>
    <row r="64" spans="1:29" ht="27.75" x14ac:dyDescent="0.35">
      <c r="A64" s="1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9"/>
      <c r="M64" s="9"/>
      <c r="N64" s="8"/>
      <c r="O64" s="9"/>
      <c r="P64" s="9"/>
      <c r="Q64" s="314"/>
      <c r="U64" s="62"/>
      <c r="V64" s="317"/>
      <c r="W64" s="317"/>
      <c r="X64" s="317"/>
      <c r="Y64" s="316"/>
      <c r="Z64" s="316"/>
      <c r="AA64" s="316"/>
      <c r="AB64" s="316"/>
      <c r="AC64" s="8"/>
    </row>
    <row r="65" spans="1:29" ht="27.75" x14ac:dyDescent="0.35">
      <c r="A65" s="1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9"/>
      <c r="M65" s="9"/>
      <c r="N65" s="8"/>
      <c r="O65" s="9"/>
      <c r="P65" s="9"/>
      <c r="Q65" s="314"/>
      <c r="U65" s="62"/>
      <c r="V65" s="315"/>
      <c r="W65" s="315"/>
      <c r="X65" s="315"/>
      <c r="Y65" s="316"/>
      <c r="Z65" s="316"/>
      <c r="AA65" s="316"/>
      <c r="AB65" s="316"/>
      <c r="AC65" s="8"/>
    </row>
    <row r="66" spans="1:29" ht="27.75" x14ac:dyDescent="0.4">
      <c r="A66" s="1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9"/>
      <c r="M66" s="9"/>
      <c r="O66" s="9"/>
      <c r="P66" s="9"/>
      <c r="Q66" s="314"/>
      <c r="U66" s="309"/>
      <c r="V66" s="310"/>
      <c r="W66" s="310"/>
      <c r="X66" s="310"/>
      <c r="Y66" s="316"/>
      <c r="Z66" s="316"/>
      <c r="AA66" s="316"/>
      <c r="AB66" s="316"/>
      <c r="AC66" s="8"/>
    </row>
    <row r="67" spans="1:29" ht="27.75" x14ac:dyDescent="0.4">
      <c r="A67" s="1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9"/>
      <c r="M67" s="9"/>
      <c r="O67" s="9"/>
      <c r="P67" s="9"/>
      <c r="U67" s="309"/>
      <c r="V67" s="310"/>
      <c r="W67" s="310"/>
      <c r="X67" s="310"/>
      <c r="Y67" s="316"/>
      <c r="Z67" s="316"/>
      <c r="AA67" s="316"/>
      <c r="AB67" s="316"/>
      <c r="AC67" s="8"/>
    </row>
    <row r="68" spans="1:29" ht="27.75" x14ac:dyDescent="0.35">
      <c r="A68" s="1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9"/>
      <c r="M68" s="9"/>
      <c r="O68" s="9"/>
      <c r="P68" s="9"/>
      <c r="U68" s="62"/>
      <c r="V68" s="315"/>
      <c r="W68" s="315"/>
      <c r="X68" s="315"/>
      <c r="Y68" s="316"/>
      <c r="Z68" s="316"/>
      <c r="AA68" s="316"/>
      <c r="AB68" s="316"/>
      <c r="AC68" s="8"/>
    </row>
    <row r="69" spans="1:29" ht="27.75" x14ac:dyDescent="0.35">
      <c r="A69" s="19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9"/>
      <c r="M69" s="9"/>
      <c r="O69" s="63"/>
      <c r="P69" s="9"/>
      <c r="U69" s="62"/>
      <c r="V69" s="317"/>
      <c r="W69" s="317"/>
      <c r="X69" s="317"/>
      <c r="Y69" s="316"/>
      <c r="Z69" s="316"/>
      <c r="AA69" s="316"/>
      <c r="AB69" s="316"/>
      <c r="AC69" s="8"/>
    </row>
    <row r="70" spans="1:29" ht="27.75" x14ac:dyDescent="0.4">
      <c r="A70" s="19"/>
      <c r="B70" s="63"/>
      <c r="C70" s="63"/>
      <c r="D70" s="63"/>
      <c r="E70" s="63"/>
      <c r="F70" s="63"/>
      <c r="G70" s="9"/>
      <c r="H70" s="263"/>
      <c r="I70" s="264"/>
      <c r="J70" s="265"/>
      <c r="K70" s="265"/>
      <c r="L70" s="265"/>
      <c r="M70" s="9"/>
      <c r="O70" s="63"/>
      <c r="P70" s="9"/>
      <c r="U70" s="62"/>
      <c r="V70" s="317"/>
      <c r="W70" s="317"/>
      <c r="X70" s="317"/>
      <c r="Y70" s="316"/>
      <c r="Z70" s="316"/>
      <c r="AA70" s="316"/>
      <c r="AB70" s="316"/>
      <c r="AC70" s="8"/>
    </row>
    <row r="71" spans="1:29" ht="27.75" x14ac:dyDescent="0.4">
      <c r="A71" s="19"/>
      <c r="B71" s="63"/>
      <c r="C71" s="63"/>
      <c r="D71" s="63"/>
      <c r="E71" s="63"/>
      <c r="F71" s="63"/>
      <c r="G71" s="9"/>
      <c r="H71" s="263"/>
      <c r="I71" s="266"/>
      <c r="J71" s="265"/>
      <c r="K71" s="265"/>
      <c r="L71" s="265"/>
      <c r="M71" s="9"/>
      <c r="O71" s="63"/>
      <c r="P71" s="9"/>
    </row>
    <row r="72" spans="1:29" ht="27.75" x14ac:dyDescent="0.4">
      <c r="A72" s="19"/>
      <c r="B72" s="63"/>
      <c r="C72" s="63"/>
      <c r="D72" s="63"/>
      <c r="E72" s="63"/>
      <c r="F72" s="63"/>
      <c r="G72" s="9"/>
      <c r="H72" s="263"/>
      <c r="I72" s="267"/>
      <c r="J72" s="265"/>
      <c r="K72" s="265"/>
      <c r="L72" s="265"/>
      <c r="M72" s="9"/>
      <c r="O72" s="63"/>
      <c r="P72" s="9"/>
    </row>
    <row r="73" spans="1:29" ht="27.75" x14ac:dyDescent="0.35">
      <c r="A73" s="19"/>
      <c r="B73" s="13"/>
      <c r="C73" s="13"/>
      <c r="D73" s="13"/>
      <c r="E73" s="13"/>
      <c r="F73" s="13"/>
      <c r="G73" s="3"/>
      <c r="H73" s="29"/>
      <c r="I73" s="33"/>
      <c r="J73" s="31"/>
      <c r="K73" s="31"/>
      <c r="L73" s="31"/>
      <c r="M73" s="3"/>
      <c r="N73" s="3"/>
      <c r="O73" s="63"/>
      <c r="P73" s="9"/>
    </row>
    <row r="74" spans="1:29" ht="27" x14ac:dyDescent="0.35">
      <c r="A74" s="19"/>
      <c r="B74" s="19"/>
      <c r="C74" s="63"/>
      <c r="D74" s="13"/>
      <c r="E74" s="13"/>
      <c r="F74" s="13"/>
      <c r="G74" s="13"/>
      <c r="H74" s="13"/>
      <c r="I74" s="13"/>
      <c r="J74" s="3"/>
      <c r="K74" s="34"/>
      <c r="L74" s="35"/>
      <c r="M74" s="36"/>
      <c r="N74" s="36"/>
      <c r="O74" s="36"/>
      <c r="P74" s="3"/>
      <c r="Q74" s="3"/>
    </row>
    <row r="75" spans="1:29" ht="27" x14ac:dyDescent="0.35">
      <c r="A75" s="19"/>
      <c r="B75" s="19"/>
      <c r="C75" s="63"/>
      <c r="D75" s="13"/>
      <c r="E75" s="13"/>
      <c r="F75" s="13"/>
      <c r="G75" s="13"/>
      <c r="H75" s="13"/>
      <c r="I75" s="13"/>
      <c r="J75" s="3"/>
      <c r="K75" s="34"/>
      <c r="L75" s="35"/>
      <c r="M75" s="36"/>
      <c r="N75" s="36"/>
      <c r="O75" s="36"/>
      <c r="P75" s="3"/>
      <c r="Q75" s="3"/>
    </row>
    <row r="76" spans="1:29" ht="27" x14ac:dyDescent="0.35">
      <c r="A76" s="19"/>
      <c r="B76" s="19"/>
      <c r="C76" s="63"/>
      <c r="D76" s="13"/>
      <c r="E76" s="13"/>
      <c r="F76" s="13"/>
      <c r="G76" s="13"/>
      <c r="H76" s="13"/>
      <c r="I76" s="13"/>
      <c r="J76" s="3"/>
      <c r="K76" s="34"/>
      <c r="L76" s="35"/>
      <c r="M76" s="36"/>
      <c r="N76" s="36"/>
      <c r="O76" s="36"/>
      <c r="P76" s="3"/>
      <c r="Q76" s="3"/>
    </row>
    <row r="77" spans="1:29" ht="27" x14ac:dyDescent="0.35">
      <c r="A77" s="19"/>
      <c r="B77" s="19"/>
      <c r="C77" s="63"/>
      <c r="D77" s="13"/>
      <c r="E77" s="13"/>
      <c r="F77" s="13"/>
      <c r="G77" s="13"/>
      <c r="H77" s="13"/>
      <c r="I77" s="13"/>
      <c r="J77" s="3"/>
      <c r="K77" s="34"/>
      <c r="L77" s="35"/>
      <c r="M77" s="36"/>
      <c r="N77" s="36"/>
      <c r="O77" s="36"/>
      <c r="P77" s="3"/>
      <c r="Q77" s="3"/>
    </row>
    <row r="78" spans="1:29" ht="27" x14ac:dyDescent="0.35">
      <c r="A78" s="19"/>
      <c r="B78" s="19"/>
      <c r="C78" s="63"/>
      <c r="D78" s="13"/>
      <c r="E78" s="13"/>
      <c r="F78" s="13"/>
      <c r="G78" s="13"/>
      <c r="H78" s="13"/>
      <c r="I78" s="13"/>
      <c r="J78" s="3"/>
      <c r="K78" s="34"/>
      <c r="L78" s="35"/>
      <c r="M78" s="36"/>
      <c r="N78" s="36"/>
      <c r="O78" s="36"/>
      <c r="P78" s="3"/>
      <c r="Q78" s="3"/>
    </row>
    <row r="79" spans="1:29" ht="27" x14ac:dyDescent="0.35">
      <c r="A79" s="19"/>
      <c r="B79" s="19"/>
      <c r="C79" s="63"/>
      <c r="D79" s="13"/>
      <c r="E79" s="13"/>
      <c r="F79" s="13"/>
      <c r="G79" s="13"/>
      <c r="H79" s="13"/>
      <c r="I79" s="13"/>
      <c r="J79" s="3"/>
      <c r="K79" s="34"/>
      <c r="L79" s="35"/>
      <c r="M79" s="36"/>
      <c r="N79" s="36"/>
      <c r="O79" s="36"/>
      <c r="P79" s="3"/>
      <c r="Q79" s="3"/>
    </row>
    <row r="80" spans="1:29" ht="27" x14ac:dyDescent="0.35">
      <c r="A80" s="19"/>
      <c r="B80" s="19"/>
      <c r="C80" s="63"/>
      <c r="D80" s="13"/>
      <c r="E80" s="13"/>
      <c r="F80" s="13"/>
      <c r="G80" s="13"/>
      <c r="H80" s="13"/>
      <c r="I80" s="13"/>
      <c r="J80" s="3"/>
      <c r="K80" s="34"/>
      <c r="L80" s="35"/>
      <c r="M80" s="36"/>
      <c r="N80" s="36"/>
      <c r="O80" s="36"/>
      <c r="P80" s="3"/>
      <c r="Q80" s="3"/>
    </row>
    <row r="81" spans="1:17" ht="23.25" x14ac:dyDescent="0.35">
      <c r="A81" s="19"/>
      <c r="B81" s="19"/>
      <c r="C81" s="19"/>
      <c r="D81" s="13"/>
      <c r="E81" s="13"/>
      <c r="F81" s="13"/>
      <c r="G81" s="13"/>
      <c r="H81" s="13"/>
      <c r="I81" s="13"/>
      <c r="J81" s="3"/>
      <c r="K81" s="34"/>
      <c r="L81" s="35"/>
      <c r="M81" s="36"/>
      <c r="N81" s="36"/>
      <c r="O81" s="36"/>
      <c r="P81" s="3"/>
      <c r="Q81" s="3"/>
    </row>
    <row r="82" spans="1:17" ht="23.25" x14ac:dyDescent="0.35">
      <c r="A82" s="19"/>
      <c r="B82" s="19"/>
      <c r="C82" s="19"/>
      <c r="D82" s="13"/>
      <c r="E82" s="13"/>
      <c r="F82" s="13"/>
      <c r="G82" s="13"/>
      <c r="H82" s="13"/>
      <c r="I82" s="13"/>
      <c r="J82" s="3"/>
      <c r="K82" s="34"/>
      <c r="L82" s="35"/>
      <c r="M82" s="36"/>
      <c r="N82" s="36"/>
      <c r="O82" s="36"/>
      <c r="P82" s="3"/>
      <c r="Q82" s="3"/>
    </row>
    <row r="83" spans="1:17" ht="23.25" x14ac:dyDescent="0.35">
      <c r="A83" s="19"/>
      <c r="B83" s="19"/>
      <c r="C83" s="19"/>
      <c r="D83" s="13"/>
      <c r="E83" s="13"/>
      <c r="F83" s="13"/>
      <c r="G83" s="13"/>
      <c r="H83" s="13"/>
      <c r="I83" s="13"/>
      <c r="J83" s="3"/>
      <c r="K83" s="34"/>
      <c r="L83" s="35"/>
      <c r="M83" s="36"/>
      <c r="N83" s="36"/>
      <c r="O83" s="36"/>
      <c r="P83" s="3"/>
      <c r="Q83" s="3"/>
    </row>
    <row r="84" spans="1:17" ht="23.25" x14ac:dyDescent="0.35">
      <c r="A84" s="19"/>
      <c r="B84" s="19"/>
      <c r="C84" s="19"/>
      <c r="D84" s="13"/>
      <c r="E84" s="13"/>
      <c r="F84" s="13"/>
      <c r="G84" s="13"/>
      <c r="H84" s="13"/>
      <c r="I84" s="13"/>
      <c r="J84" s="3"/>
      <c r="K84" s="34"/>
      <c r="L84" s="35"/>
      <c r="M84" s="36"/>
      <c r="N84" s="36"/>
      <c r="O84" s="36"/>
      <c r="P84" s="3"/>
      <c r="Q84" s="3"/>
    </row>
    <row r="85" spans="1:17" ht="23.25" x14ac:dyDescent="0.35">
      <c r="A85" s="19"/>
      <c r="B85" s="19"/>
      <c r="C85" s="19"/>
      <c r="D85" s="13"/>
      <c r="E85" s="13"/>
      <c r="F85" s="13"/>
      <c r="G85" s="13"/>
      <c r="H85" s="13"/>
      <c r="I85" s="13"/>
      <c r="J85" s="3"/>
      <c r="K85" s="3"/>
      <c r="L85" s="3"/>
      <c r="M85" s="3"/>
      <c r="N85" s="3"/>
      <c r="O85" s="3"/>
      <c r="P85" s="3"/>
      <c r="Q85" s="3"/>
    </row>
    <row r="86" spans="1:17" ht="23.25" x14ac:dyDescent="0.35">
      <c r="A86" s="19"/>
      <c r="B86" s="19"/>
      <c r="C86" s="19"/>
      <c r="D86" s="13"/>
      <c r="E86" s="13"/>
      <c r="F86" s="13"/>
      <c r="G86" s="13"/>
      <c r="H86" s="13"/>
      <c r="I86" s="13"/>
      <c r="J86" s="3"/>
      <c r="K86" s="3"/>
      <c r="L86" s="3"/>
      <c r="M86" s="3"/>
      <c r="N86" s="3"/>
      <c r="O86" s="3"/>
      <c r="P86" s="3"/>
      <c r="Q86" s="3"/>
    </row>
    <row r="87" spans="1:17" ht="23.25" x14ac:dyDescent="0.35">
      <c r="A87" s="19"/>
      <c r="B87" s="19"/>
      <c r="C87" s="19"/>
      <c r="D87" s="13"/>
      <c r="E87" s="13"/>
      <c r="F87" s="13"/>
      <c r="G87" s="13"/>
      <c r="H87" s="13"/>
      <c r="I87" s="13"/>
      <c r="J87" s="3"/>
      <c r="K87" s="3"/>
      <c r="L87" s="3"/>
      <c r="M87" s="3"/>
      <c r="N87" s="3"/>
      <c r="O87" s="3"/>
      <c r="P87" s="3"/>
      <c r="Q87" s="3"/>
    </row>
    <row r="88" spans="1:17" ht="20.25" x14ac:dyDescent="0.3">
      <c r="A88" s="19"/>
      <c r="B88" s="19"/>
      <c r="C88" s="19"/>
      <c r="D88" s="19"/>
      <c r="E88" s="19"/>
      <c r="F88" s="19"/>
      <c r="G88" s="19"/>
      <c r="H88" s="19"/>
      <c r="I88" s="19"/>
    </row>
    <row r="89" spans="1:17" ht="20.25" x14ac:dyDescent="0.3">
      <c r="A89" s="19"/>
      <c r="B89" s="19"/>
      <c r="C89" s="19"/>
      <c r="D89" s="19"/>
      <c r="E89" s="19"/>
      <c r="F89" s="19"/>
      <c r="G89" s="19"/>
      <c r="H89" s="19"/>
      <c r="I89" s="19"/>
    </row>
    <row r="90" spans="1:17" ht="20.25" x14ac:dyDescent="0.3">
      <c r="A90" s="19"/>
      <c r="B90" s="19"/>
      <c r="C90" s="19"/>
      <c r="D90" s="19"/>
      <c r="E90" s="19"/>
      <c r="F90" s="19"/>
      <c r="G90" s="19"/>
      <c r="H90" s="19"/>
      <c r="I90" s="19"/>
    </row>
    <row r="91" spans="1:17" ht="20.25" x14ac:dyDescent="0.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7" ht="20.25" x14ac:dyDescent="0.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7" ht="20.25" x14ac:dyDescent="0.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7" ht="20.25" x14ac:dyDescent="0.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7" ht="20.25" x14ac:dyDescent="0.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7" ht="20.25" x14ac:dyDescent="0.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ht="20.25" x14ac:dyDescent="0.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ht="20.25" x14ac:dyDescent="0.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 ht="20.25" x14ac:dyDescent="0.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ht="20.25" x14ac:dyDescent="0.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 ht="20.25" x14ac:dyDescent="0.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ht="20.25" x14ac:dyDescent="0.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ht="20.25" x14ac:dyDescent="0.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 ht="20.25" x14ac:dyDescent="0.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 ht="20.25" x14ac:dyDescent="0.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 ht="20.25" x14ac:dyDescent="0.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 ht="20.25" x14ac:dyDescent="0.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ht="20.25" x14ac:dyDescent="0.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 ht="20.25" x14ac:dyDescent="0.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 ht="20.25" x14ac:dyDescent="0.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 ht="20.25" x14ac:dyDescent="0.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 ht="20.25" x14ac:dyDescent="0.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ht="20.25" x14ac:dyDescent="0.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 ht="20.25" x14ac:dyDescent="0.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 ht="20.25" x14ac:dyDescent="0.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 ht="20.25" x14ac:dyDescent="0.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 ht="20.25" x14ac:dyDescent="0.3">
      <c r="A117" s="19"/>
    </row>
    <row r="237" spans="20:20" ht="25.5" x14ac:dyDescent="0.2">
      <c r="T237" s="8"/>
    </row>
    <row r="238" spans="20:20" ht="25.5" x14ac:dyDescent="0.2">
      <c r="T238" s="8"/>
    </row>
    <row r="239" spans="20:20" ht="25.5" x14ac:dyDescent="0.2">
      <c r="T239" s="8"/>
    </row>
    <row r="240" spans="20:20" ht="25.5" x14ac:dyDescent="0.2">
      <c r="T240" s="8"/>
    </row>
    <row r="241" spans="20:29" ht="25.5" x14ac:dyDescent="0.2"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20:29" ht="25.5" x14ac:dyDescent="0.2"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20:29" ht="25.5" x14ac:dyDescent="0.2"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20:29" ht="25.5" x14ac:dyDescent="0.2"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20:29" ht="25.5" x14ac:dyDescent="0.2"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20:29" ht="25.5" x14ac:dyDescent="0.2"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20:29" ht="25.5" x14ac:dyDescent="0.2"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20:29" ht="25.5" x14ac:dyDescent="0.2"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20:29" ht="25.5" x14ac:dyDescent="0.2"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20:29" ht="25.5" x14ac:dyDescent="0.2"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20:29" ht="25.5" x14ac:dyDescent="0.2"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20:29" ht="25.5" x14ac:dyDescent="0.2"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20:29" ht="25.5" x14ac:dyDescent="0.2"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20:29" ht="25.5" x14ac:dyDescent="0.2"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20:29" ht="25.5" x14ac:dyDescent="0.2"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20:29" ht="25.5" x14ac:dyDescent="0.2"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20:29" ht="25.5" x14ac:dyDescent="0.2"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20:29" ht="25.5" x14ac:dyDescent="0.2"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20:29" ht="25.5" x14ac:dyDescent="0.2"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20:29" ht="25.5" x14ac:dyDescent="0.2"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20:29" ht="25.5" x14ac:dyDescent="0.2"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20:29" ht="25.5" x14ac:dyDescent="0.2"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20:29" ht="25.5" x14ac:dyDescent="0.2"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20:29" ht="25.5" x14ac:dyDescent="0.2"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20:29" ht="25.5" x14ac:dyDescent="0.2"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20:29" ht="25.5" x14ac:dyDescent="0.2"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20:29" ht="25.5" x14ac:dyDescent="0.2"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20:29" ht="25.5" x14ac:dyDescent="0.2"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20:29" ht="25.5" x14ac:dyDescent="0.2">
      <c r="U269" s="8"/>
      <c r="V269" s="8"/>
      <c r="W269" s="8"/>
      <c r="X269" s="8"/>
      <c r="Y269" s="8"/>
      <c r="Z269" s="8"/>
      <c r="AA269" s="8"/>
      <c r="AB269" s="8"/>
      <c r="AC269" s="8"/>
    </row>
    <row r="270" spans="20:29" ht="25.5" x14ac:dyDescent="0.2">
      <c r="U270" s="8"/>
      <c r="V270" s="8"/>
      <c r="W270" s="8"/>
      <c r="X270" s="8"/>
      <c r="Y270" s="8"/>
      <c r="Z270" s="8"/>
      <c r="AA270" s="8"/>
      <c r="AB270" s="8"/>
      <c r="AC270" s="8"/>
    </row>
    <row r="271" spans="20:29" ht="25.5" x14ac:dyDescent="0.2">
      <c r="U271" s="8"/>
      <c r="V271" s="8"/>
      <c r="W271" s="8"/>
      <c r="X271" s="8"/>
      <c r="Y271" s="8"/>
      <c r="Z271" s="8"/>
      <c r="AA271" s="8"/>
      <c r="AB271" s="8"/>
      <c r="AC271" s="8"/>
    </row>
    <row r="272" spans="20:29" ht="25.5" x14ac:dyDescent="0.2">
      <c r="U272" s="8"/>
      <c r="V272" s="8"/>
      <c r="W272" s="8"/>
      <c r="X272" s="8"/>
      <c r="Y272" s="8"/>
      <c r="Z272" s="8"/>
      <c r="AA272" s="8"/>
      <c r="AB272" s="8"/>
      <c r="AC272" s="8"/>
    </row>
  </sheetData>
  <mergeCells count="52">
    <mergeCell ref="A43:Q43"/>
    <mergeCell ref="A44:Q44"/>
    <mergeCell ref="A45:Q45"/>
    <mergeCell ref="A46:Q46"/>
    <mergeCell ref="B36:F36"/>
    <mergeCell ref="A39:F39"/>
    <mergeCell ref="B37:F37"/>
    <mergeCell ref="B38:F38"/>
    <mergeCell ref="B22:F22"/>
    <mergeCell ref="B31:F31"/>
    <mergeCell ref="B32:F32"/>
    <mergeCell ref="B33:F33"/>
    <mergeCell ref="B35:F35"/>
    <mergeCell ref="B27:F27"/>
    <mergeCell ref="B28:F28"/>
    <mergeCell ref="B29:F29"/>
    <mergeCell ref="B24:F24"/>
    <mergeCell ref="B25:F25"/>
    <mergeCell ref="B26:F26"/>
    <mergeCell ref="B30:F30"/>
    <mergeCell ref="B23:F23"/>
    <mergeCell ref="B34:F34"/>
    <mergeCell ref="K20:L20"/>
    <mergeCell ref="C12:N12"/>
    <mergeCell ref="A13:B13"/>
    <mergeCell ref="C13:N13"/>
    <mergeCell ref="A16:H16"/>
    <mergeCell ref="B19:F19"/>
    <mergeCell ref="B20:F20"/>
    <mergeCell ref="M19:Q19"/>
    <mergeCell ref="G20:G21"/>
    <mergeCell ref="J20:J21"/>
    <mergeCell ref="M20:O20"/>
    <mergeCell ref="P20:Q20"/>
    <mergeCell ref="G19:L19"/>
    <mergeCell ref="H20:I20"/>
    <mergeCell ref="A1:Q1"/>
    <mergeCell ref="A2:Q2"/>
    <mergeCell ref="A3:Q3"/>
    <mergeCell ref="A4:Q4"/>
    <mergeCell ref="A19:A21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B21:F21"/>
    <mergeCell ref="A12:B12"/>
  </mergeCells>
  <phoneticPr fontId="109" type="noConversion"/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9DAF4-FC9D-43B6-A00D-D9EBF945E6EA}">
  <sheetPr>
    <tabColor rgb="FF00B0F0"/>
    <pageSetUpPr fitToPage="1"/>
  </sheetPr>
  <dimension ref="A1:AA209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42578125" style="2" customWidth="1"/>
    <col min="2" max="2" width="14.28515625" style="2" customWidth="1"/>
    <col min="3" max="3" width="20.7109375" style="2" customWidth="1"/>
    <col min="4" max="4" width="30.42578125" style="2" customWidth="1"/>
    <col min="5" max="6" width="20.7109375" style="2" customWidth="1"/>
    <col min="7" max="7" width="37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4" style="2" customWidth="1"/>
    <col min="14" max="14" width="33.7109375" style="2" customWidth="1"/>
    <col min="15" max="15" width="31.5703125" style="2" customWidth="1"/>
    <col min="16" max="17" width="24.140625" style="2" customWidth="1"/>
    <col min="18" max="20" width="11.42578125" style="2"/>
    <col min="21" max="23" width="32.42578125" style="2" bestFit="1" customWidth="1"/>
    <col min="24" max="24" width="32.28515625" style="2" bestFit="1" customWidth="1"/>
    <col min="25" max="26" width="29.85546875" style="2" bestFit="1" customWidth="1"/>
    <col min="27" max="27" width="32.28515625" style="2" bestFit="1" customWidth="1"/>
    <col min="28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+'estrategia 3.1.2'!A7:B7</f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1</v>
      </c>
      <c r="B10" s="485"/>
      <c r="C10" s="487" t="s">
        <v>46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6</v>
      </c>
      <c r="B13" s="485"/>
      <c r="C13" s="485" t="s">
        <v>60</v>
      </c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493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64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69.75" customHeight="1" x14ac:dyDescent="0.2">
      <c r="A21" s="565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36.75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57.75" customHeight="1" x14ac:dyDescent="0.2">
      <c r="A23" s="162" t="s">
        <v>127</v>
      </c>
      <c r="B23" s="541" t="s">
        <v>87</v>
      </c>
      <c r="C23" s="541"/>
      <c r="D23" s="541"/>
      <c r="E23" s="541"/>
      <c r="F23" s="541"/>
      <c r="G23" s="163" t="str">
        <f>G24</f>
        <v>Apoyo-Otorgar</v>
      </c>
      <c r="H23" s="164">
        <v>3022</v>
      </c>
      <c r="I23" s="164">
        <v>3022</v>
      </c>
      <c r="J23" s="164">
        <v>845</v>
      </c>
      <c r="K23" s="165">
        <v>0.27961614824619457</v>
      </c>
      <c r="L23" s="165">
        <v>0.27961614824619457</v>
      </c>
      <c r="M23" s="166">
        <v>49303000</v>
      </c>
      <c r="N23" s="166">
        <v>49303000</v>
      </c>
      <c r="O23" s="166">
        <v>6600140.5600000005</v>
      </c>
      <c r="P23" s="165">
        <v>0.13386894428330934</v>
      </c>
      <c r="Q23" s="165">
        <v>0.13386894428330934</v>
      </c>
    </row>
    <row r="24" spans="1:17" s="3" customFormat="1" ht="54" customHeight="1" x14ac:dyDescent="0.2">
      <c r="A24" s="167" t="s">
        <v>120</v>
      </c>
      <c r="B24" s="541" t="s">
        <v>10</v>
      </c>
      <c r="C24" s="541"/>
      <c r="D24" s="541"/>
      <c r="E24" s="541"/>
      <c r="F24" s="541"/>
      <c r="G24" s="163" t="str">
        <f>G25</f>
        <v>Apoyo-Otorgar</v>
      </c>
      <c r="H24" s="164">
        <v>3022</v>
      </c>
      <c r="I24" s="164">
        <v>3022</v>
      </c>
      <c r="J24" s="164">
        <v>845</v>
      </c>
      <c r="K24" s="165">
        <v>0.27961614824619457</v>
      </c>
      <c r="L24" s="165">
        <v>0.27961614824619457</v>
      </c>
      <c r="M24" s="166">
        <v>49303000</v>
      </c>
      <c r="N24" s="166">
        <v>49303000</v>
      </c>
      <c r="O24" s="166">
        <v>6600140.5600000005</v>
      </c>
      <c r="P24" s="165">
        <v>0.13386894428330934</v>
      </c>
      <c r="Q24" s="165">
        <v>0.13386894428330934</v>
      </c>
    </row>
    <row r="25" spans="1:17" s="3" customFormat="1" ht="42" customHeight="1" x14ac:dyDescent="0.2">
      <c r="A25" s="168" t="s">
        <v>121</v>
      </c>
      <c r="B25" s="557" t="s">
        <v>229</v>
      </c>
      <c r="C25" s="557"/>
      <c r="D25" s="557"/>
      <c r="E25" s="557"/>
      <c r="F25" s="557"/>
      <c r="G25" s="148" t="s">
        <v>42</v>
      </c>
      <c r="H25" s="144">
        <v>800</v>
      </c>
      <c r="I25" s="144">
        <v>800</v>
      </c>
      <c r="J25" s="144">
        <v>185</v>
      </c>
      <c r="K25" s="169">
        <v>0.23125000000000001</v>
      </c>
      <c r="L25" s="169">
        <v>0.23125000000000001</v>
      </c>
      <c r="M25" s="170">
        <v>21865000</v>
      </c>
      <c r="N25" s="170">
        <v>21865000</v>
      </c>
      <c r="O25" s="170">
        <v>3089540</v>
      </c>
      <c r="P25" s="169">
        <v>0.14130070889549509</v>
      </c>
      <c r="Q25" s="169">
        <v>0.14130070889549509</v>
      </c>
    </row>
    <row r="26" spans="1:17" s="3" customFormat="1" ht="71.25" customHeight="1" x14ac:dyDescent="0.2">
      <c r="A26" s="168" t="s">
        <v>122</v>
      </c>
      <c r="B26" s="548" t="s">
        <v>128</v>
      </c>
      <c r="C26" s="549"/>
      <c r="D26" s="549"/>
      <c r="E26" s="549"/>
      <c r="F26" s="550"/>
      <c r="G26" s="148" t="s">
        <v>42</v>
      </c>
      <c r="H26" s="144">
        <v>710</v>
      </c>
      <c r="I26" s="144">
        <v>710</v>
      </c>
      <c r="J26" s="144">
        <v>150</v>
      </c>
      <c r="K26" s="169">
        <v>0.21126760563380281</v>
      </c>
      <c r="L26" s="169">
        <v>0.21126760563380281</v>
      </c>
      <c r="M26" s="170">
        <v>27438000</v>
      </c>
      <c r="N26" s="170">
        <v>27438000</v>
      </c>
      <c r="O26" s="170">
        <v>3510600.56</v>
      </c>
      <c r="P26" s="169">
        <v>0.12794666375100225</v>
      </c>
      <c r="Q26" s="169">
        <v>0.12794666375100225</v>
      </c>
    </row>
    <row r="27" spans="1:17" s="3" customFormat="1" ht="54.75" customHeight="1" x14ac:dyDescent="0.2">
      <c r="A27" s="168" t="s">
        <v>123</v>
      </c>
      <c r="B27" s="548" t="s">
        <v>266</v>
      </c>
      <c r="C27" s="549"/>
      <c r="D27" s="549"/>
      <c r="E27" s="549"/>
      <c r="F27" s="550"/>
      <c r="G27" s="148" t="s">
        <v>42</v>
      </c>
      <c r="H27" s="144">
        <v>1511</v>
      </c>
      <c r="I27" s="144">
        <v>1511</v>
      </c>
      <c r="J27" s="144">
        <v>510</v>
      </c>
      <c r="K27" s="169">
        <v>0.33752481800132361</v>
      </c>
      <c r="L27" s="169">
        <v>0.33752481800132361</v>
      </c>
      <c r="M27" s="170">
        <v>0</v>
      </c>
      <c r="N27" s="170">
        <v>0</v>
      </c>
      <c r="O27" s="170">
        <v>0</v>
      </c>
      <c r="P27" s="169">
        <v>0</v>
      </c>
      <c r="Q27" s="169">
        <v>0</v>
      </c>
    </row>
    <row r="28" spans="1:17" s="3" customFormat="1" ht="43.5" customHeight="1" x14ac:dyDescent="0.2">
      <c r="A28" s="168">
        <v>4</v>
      </c>
      <c r="B28" s="548" t="s">
        <v>262</v>
      </c>
      <c r="C28" s="549"/>
      <c r="D28" s="549"/>
      <c r="E28" s="549"/>
      <c r="F28" s="550"/>
      <c r="G28" s="148" t="s">
        <v>42</v>
      </c>
      <c r="H28" s="144">
        <v>1</v>
      </c>
      <c r="I28" s="144">
        <v>1</v>
      </c>
      <c r="J28" s="144" t="s">
        <v>108</v>
      </c>
      <c r="K28" s="169">
        <v>0</v>
      </c>
      <c r="L28" s="169">
        <v>0</v>
      </c>
      <c r="M28" s="170" t="s">
        <v>211</v>
      </c>
      <c r="N28" s="170" t="s">
        <v>211</v>
      </c>
      <c r="O28" s="170" t="s">
        <v>211</v>
      </c>
      <c r="P28" s="169" t="s">
        <v>211</v>
      </c>
      <c r="Q28" s="169" t="s">
        <v>211</v>
      </c>
    </row>
    <row r="29" spans="1:17" s="3" customFormat="1" ht="31.5" customHeight="1" x14ac:dyDescent="0.2">
      <c r="A29" s="168"/>
      <c r="B29" s="548"/>
      <c r="C29" s="549"/>
      <c r="D29" s="549"/>
      <c r="E29" s="549"/>
      <c r="F29" s="550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24.75" customHeight="1" x14ac:dyDescent="0.2">
      <c r="A30" s="168"/>
      <c r="B30" s="548"/>
      <c r="C30" s="549"/>
      <c r="D30" s="549"/>
      <c r="E30" s="549"/>
      <c r="F30" s="550"/>
      <c r="G30" s="148"/>
      <c r="H30" s="144"/>
      <c r="I30" s="144"/>
      <c r="J30" s="144"/>
      <c r="K30" s="169"/>
      <c r="L30" s="169"/>
      <c r="M30" s="170"/>
      <c r="N30" s="170"/>
      <c r="O30" s="170"/>
      <c r="P30" s="169"/>
      <c r="Q30" s="169"/>
    </row>
    <row r="31" spans="1:17" s="3" customFormat="1" ht="38.25" customHeight="1" x14ac:dyDescent="0.2">
      <c r="A31" s="168"/>
      <c r="B31" s="548"/>
      <c r="C31" s="549"/>
      <c r="D31" s="549"/>
      <c r="E31" s="549"/>
      <c r="F31" s="550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21.75" customHeight="1" x14ac:dyDescent="0.2">
      <c r="A32" s="168"/>
      <c r="B32" s="558"/>
      <c r="C32" s="559"/>
      <c r="D32" s="559"/>
      <c r="E32" s="559"/>
      <c r="F32" s="560"/>
      <c r="G32" s="16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31.5" customHeight="1" x14ac:dyDescent="0.2">
      <c r="A33" s="168"/>
      <c r="B33" s="558"/>
      <c r="C33" s="559"/>
      <c r="D33" s="559"/>
      <c r="E33" s="559"/>
      <c r="F33" s="560"/>
      <c r="G33" s="16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12.75" customHeight="1" x14ac:dyDescent="0.2">
      <c r="A34" s="168"/>
      <c r="B34" s="558"/>
      <c r="C34" s="559"/>
      <c r="D34" s="559"/>
      <c r="E34" s="559"/>
      <c r="F34" s="560"/>
      <c r="G34" s="16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33.75" customHeight="1" x14ac:dyDescent="0.2">
      <c r="A35" s="162"/>
      <c r="B35" s="561"/>
      <c r="C35" s="562"/>
      <c r="D35" s="562"/>
      <c r="E35" s="562"/>
      <c r="F35" s="563"/>
      <c r="G35" s="163"/>
      <c r="H35" s="164"/>
      <c r="I35" s="164"/>
      <c r="J35" s="164"/>
      <c r="K35" s="165"/>
      <c r="L35" s="165"/>
      <c r="M35" s="166"/>
      <c r="N35" s="166"/>
      <c r="O35" s="166"/>
      <c r="P35" s="165"/>
      <c r="Q35" s="165"/>
    </row>
    <row r="36" spans="1:17" s="3" customFormat="1" ht="15" customHeight="1" x14ac:dyDescent="0.2">
      <c r="A36" s="167"/>
      <c r="B36" s="541"/>
      <c r="C36" s="541"/>
      <c r="D36" s="541"/>
      <c r="E36" s="541"/>
      <c r="F36" s="541"/>
      <c r="G36" s="163"/>
      <c r="H36" s="164"/>
      <c r="I36" s="164"/>
      <c r="J36" s="164"/>
      <c r="K36" s="165"/>
      <c r="L36" s="165"/>
      <c r="M36" s="166"/>
      <c r="N36" s="166"/>
      <c r="O36" s="166"/>
      <c r="P36" s="165"/>
      <c r="Q36" s="165"/>
    </row>
    <row r="37" spans="1:17" s="3" customFormat="1" ht="36" customHeight="1" x14ac:dyDescent="0.2">
      <c r="A37" s="168"/>
      <c r="B37" s="557"/>
      <c r="C37" s="557"/>
      <c r="D37" s="557"/>
      <c r="E37" s="557"/>
      <c r="F37" s="557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36" customHeight="1" x14ac:dyDescent="0.2">
      <c r="A38" s="168"/>
      <c r="B38" s="548"/>
      <c r="C38" s="549"/>
      <c r="D38" s="549"/>
      <c r="E38" s="549"/>
      <c r="F38" s="550"/>
      <c r="G38" s="14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ht="27" customHeight="1" x14ac:dyDescent="0.2">
      <c r="A39" s="168"/>
      <c r="B39" s="557"/>
      <c r="C39" s="557"/>
      <c r="D39" s="557"/>
      <c r="E39" s="557"/>
      <c r="F39" s="557"/>
      <c r="G39" s="148"/>
      <c r="H39" s="144"/>
      <c r="I39" s="144"/>
      <c r="J39" s="144"/>
      <c r="K39" s="169"/>
      <c r="L39" s="169"/>
      <c r="M39" s="170"/>
      <c r="N39" s="170"/>
      <c r="O39" s="170"/>
      <c r="P39" s="169"/>
      <c r="Q39" s="169"/>
    </row>
    <row r="40" spans="1:17" ht="43.5" customHeight="1" x14ac:dyDescent="0.2">
      <c r="A40" s="168"/>
      <c r="B40" s="548"/>
      <c r="C40" s="549"/>
      <c r="D40" s="549"/>
      <c r="E40" s="549"/>
      <c r="F40" s="550"/>
      <c r="G40" s="148"/>
      <c r="H40" s="144"/>
      <c r="I40" s="144"/>
      <c r="J40" s="144"/>
      <c r="K40" s="169"/>
      <c r="L40" s="169"/>
      <c r="M40" s="170"/>
      <c r="N40" s="170"/>
      <c r="O40" s="170"/>
      <c r="P40" s="169"/>
      <c r="Q40" s="169"/>
    </row>
    <row r="41" spans="1:17" ht="21" customHeight="1" x14ac:dyDescent="0.2">
      <c r="A41" s="168"/>
      <c r="B41" s="548"/>
      <c r="C41" s="549"/>
      <c r="D41" s="549"/>
      <c r="E41" s="549"/>
      <c r="F41" s="550"/>
      <c r="G41" s="148"/>
      <c r="H41" s="144"/>
      <c r="I41" s="144"/>
      <c r="J41" s="144"/>
      <c r="K41" s="169"/>
      <c r="L41" s="169"/>
      <c r="M41" s="170"/>
      <c r="N41" s="170"/>
      <c r="O41" s="170"/>
      <c r="P41" s="169"/>
      <c r="Q41" s="169"/>
    </row>
    <row r="42" spans="1:17" ht="28.5" customHeight="1" x14ac:dyDescent="0.2">
      <c r="A42" s="162"/>
      <c r="B42" s="540"/>
      <c r="C42" s="540"/>
      <c r="D42" s="540"/>
      <c r="E42" s="540"/>
      <c r="F42" s="540"/>
      <c r="G42" s="162"/>
      <c r="H42" s="164"/>
      <c r="I42" s="164"/>
      <c r="J42" s="164"/>
      <c r="K42" s="165"/>
      <c r="L42" s="165"/>
      <c r="M42" s="166"/>
      <c r="N42" s="166"/>
      <c r="O42" s="166"/>
      <c r="P42" s="165"/>
      <c r="Q42" s="165"/>
    </row>
    <row r="43" spans="1:17" ht="32.25" customHeight="1" x14ac:dyDescent="0.2">
      <c r="A43" s="162"/>
      <c r="B43" s="540"/>
      <c r="C43" s="540"/>
      <c r="D43" s="540"/>
      <c r="E43" s="540"/>
      <c r="F43" s="540"/>
      <c r="G43" s="163"/>
      <c r="H43" s="164"/>
      <c r="I43" s="164"/>
      <c r="J43" s="164"/>
      <c r="K43" s="165"/>
      <c r="L43" s="165"/>
      <c r="M43" s="166"/>
      <c r="N43" s="166"/>
      <c r="O43" s="166"/>
      <c r="P43" s="165"/>
      <c r="Q43" s="165"/>
    </row>
    <row r="44" spans="1:17" ht="24" customHeight="1" x14ac:dyDescent="0.2">
      <c r="A44" s="171"/>
      <c r="B44" s="557"/>
      <c r="C44" s="557"/>
      <c r="D44" s="557"/>
      <c r="E44" s="557"/>
      <c r="F44" s="557"/>
      <c r="G44" s="148"/>
      <c r="H44" s="144"/>
      <c r="I44" s="144"/>
      <c r="J44" s="144"/>
      <c r="K44" s="169"/>
      <c r="L44" s="169"/>
      <c r="M44" s="170"/>
      <c r="N44" s="170"/>
      <c r="O44" s="170"/>
      <c r="P44" s="169"/>
      <c r="Q44" s="169"/>
    </row>
    <row r="45" spans="1:17" ht="27.75" customHeight="1" x14ac:dyDescent="0.35">
      <c r="A45" s="225"/>
      <c r="B45" s="555"/>
      <c r="C45" s="556"/>
      <c r="D45" s="556"/>
      <c r="E45" s="556"/>
      <c r="F45" s="556"/>
      <c r="G45" s="226"/>
      <c r="H45" s="226"/>
      <c r="I45" s="226"/>
      <c r="J45" s="226"/>
      <c r="K45" s="227"/>
      <c r="L45" s="227"/>
      <c r="M45" s="228"/>
      <c r="N45" s="228"/>
      <c r="O45" s="228"/>
      <c r="P45" s="227"/>
      <c r="Q45" s="227"/>
    </row>
    <row r="46" spans="1:17" ht="14.25" customHeight="1" thickBot="1" x14ac:dyDescent="0.25">
      <c r="A46" s="224"/>
      <c r="B46" s="551"/>
      <c r="C46" s="551"/>
      <c r="D46" s="551"/>
      <c r="E46" s="551"/>
      <c r="F46" s="551"/>
      <c r="G46" s="220"/>
      <c r="H46" s="221"/>
      <c r="I46" s="221"/>
      <c r="J46" s="221"/>
      <c r="K46" s="222"/>
      <c r="L46" s="222"/>
      <c r="M46" s="223"/>
      <c r="N46" s="223"/>
      <c r="O46" s="223"/>
      <c r="P46" s="222"/>
      <c r="Q46" s="222"/>
    </row>
    <row r="47" spans="1:17" ht="30" customHeight="1" thickTop="1" thickBot="1" x14ac:dyDescent="0.25">
      <c r="A47" s="552" t="s">
        <v>57</v>
      </c>
      <c r="B47" s="553"/>
      <c r="C47" s="553"/>
      <c r="D47" s="553"/>
      <c r="E47" s="553"/>
      <c r="F47" s="554"/>
      <c r="G47" s="351" t="s">
        <v>28</v>
      </c>
      <c r="H47" s="352">
        <v>3022</v>
      </c>
      <c r="I47" s="352">
        <v>3022</v>
      </c>
      <c r="J47" s="352">
        <v>845</v>
      </c>
      <c r="K47" s="353">
        <v>0.27961614824619457</v>
      </c>
      <c r="L47" s="353">
        <v>0.27961614824619457</v>
      </c>
      <c r="M47" s="354">
        <v>49303000</v>
      </c>
      <c r="N47" s="354">
        <v>49303000</v>
      </c>
      <c r="O47" s="354">
        <v>6600140.5600000005</v>
      </c>
      <c r="P47" s="353">
        <v>0.13386894428330934</v>
      </c>
      <c r="Q47" s="355">
        <v>0.13386894428330934</v>
      </c>
    </row>
    <row r="48" spans="1:17" ht="13.5" customHeight="1" thickTop="1" x14ac:dyDescent="0.2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</row>
    <row r="49" spans="1:27" ht="15.75" customHeight="1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</row>
    <row r="50" spans="1:27" ht="23.25" x14ac:dyDescent="0.2">
      <c r="A50" s="157" t="s">
        <v>78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</row>
    <row r="51" spans="1:27" ht="23.25" x14ac:dyDescent="0.2">
      <c r="A51" s="217" t="s">
        <v>24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8" t="s">
        <v>39</v>
      </c>
    </row>
    <row r="52" spans="1:27" ht="26.25" x14ac:dyDescent="0.4">
      <c r="A52" s="547" t="s">
        <v>272</v>
      </c>
      <c r="B52" s="547"/>
      <c r="C52" s="547"/>
      <c r="D52" s="547"/>
      <c r="E52" s="547"/>
      <c r="F52" s="547"/>
      <c r="G52" s="547"/>
      <c r="H52" s="547"/>
      <c r="I52" s="547"/>
      <c r="J52" s="547"/>
      <c r="K52" s="547"/>
      <c r="L52" s="547"/>
      <c r="M52" s="547"/>
      <c r="N52" s="547"/>
      <c r="O52" s="547"/>
      <c r="P52" s="157"/>
      <c r="Q52" s="157"/>
      <c r="S52" s="312"/>
      <c r="T52" s="309"/>
      <c r="U52" s="318"/>
      <c r="V52" s="318"/>
      <c r="W52" s="318"/>
      <c r="X52" s="316"/>
      <c r="Y52" s="316"/>
      <c r="Z52" s="316"/>
      <c r="AA52" s="316"/>
    </row>
    <row r="53" spans="1:27" ht="26.25" x14ac:dyDescent="0.4">
      <c r="A53" s="3"/>
      <c r="J53" s="474"/>
      <c r="K53" s="475"/>
      <c r="L53" s="474"/>
      <c r="M53" s="81"/>
      <c r="N53" s="81"/>
      <c r="O53" s="81"/>
      <c r="S53" s="313"/>
      <c r="T53" s="309"/>
      <c r="U53" s="318"/>
      <c r="V53" s="318"/>
      <c r="W53" s="318"/>
      <c r="X53" s="316"/>
      <c r="Y53" s="316"/>
      <c r="Z53" s="316"/>
      <c r="AA53" s="316"/>
    </row>
    <row r="54" spans="1:27" ht="25.5" x14ac:dyDescent="0.35">
      <c r="A54" s="3"/>
      <c r="B54" s="3"/>
      <c r="C54" s="3"/>
      <c r="D54" s="3"/>
      <c r="E54" s="3"/>
      <c r="F54" s="3"/>
      <c r="G54" s="3"/>
      <c r="H54" s="5"/>
      <c r="I54" s="341"/>
      <c r="J54" s="5"/>
      <c r="S54" s="314"/>
      <c r="T54" s="62"/>
      <c r="U54" s="317"/>
      <c r="V54" s="317"/>
      <c r="W54" s="317"/>
      <c r="X54" s="316"/>
      <c r="Y54" s="316"/>
      <c r="Z54" s="316"/>
      <c r="AA54" s="316"/>
    </row>
    <row r="55" spans="1:27" ht="26.25" x14ac:dyDescent="0.4">
      <c r="A55" s="3"/>
      <c r="B55" s="3"/>
      <c r="C55" s="3"/>
      <c r="D55" s="3"/>
      <c r="E55" s="3"/>
      <c r="F55" s="3"/>
      <c r="G55" s="3"/>
      <c r="H55" s="5"/>
      <c r="I55" s="338"/>
      <c r="J55" s="326"/>
      <c r="L55" s="247"/>
      <c r="M55" s="248"/>
      <c r="N55" s="249"/>
      <c r="O55" s="83"/>
      <c r="P55" s="83"/>
      <c r="Q55" s="83"/>
      <c r="S55" s="312"/>
      <c r="T55" s="309"/>
      <c r="U55" s="310"/>
      <c r="V55" s="310"/>
      <c r="W55" s="310"/>
      <c r="X55" s="316"/>
      <c r="Y55" s="316"/>
      <c r="Z55" s="316"/>
      <c r="AA55" s="316"/>
    </row>
    <row r="56" spans="1:27" ht="26.25" x14ac:dyDescent="0.4">
      <c r="A56" s="3"/>
      <c r="B56" s="3"/>
      <c r="C56" s="3"/>
      <c r="D56" s="3"/>
      <c r="E56" s="3"/>
      <c r="F56" s="3"/>
      <c r="G56" s="3"/>
      <c r="H56" s="3"/>
      <c r="I56"/>
      <c r="M56" s="325"/>
      <c r="N56" s="37"/>
      <c r="O56" s="37"/>
      <c r="P56" s="83"/>
      <c r="Q56" s="83"/>
      <c r="S56" s="313"/>
      <c r="T56" s="309"/>
      <c r="U56" s="310"/>
      <c r="V56" s="310"/>
      <c r="W56" s="310"/>
      <c r="X56" s="316"/>
      <c r="Y56" s="316"/>
      <c r="Z56" s="316"/>
      <c r="AA56" s="316"/>
    </row>
    <row r="57" spans="1:27" ht="25.5" x14ac:dyDescent="0.35">
      <c r="A57" s="3"/>
      <c r="B57" s="3"/>
      <c r="C57" s="3"/>
      <c r="D57" s="3"/>
      <c r="E57" s="3"/>
      <c r="F57" s="3"/>
      <c r="G57" s="3"/>
      <c r="H57" s="3"/>
      <c r="I57"/>
      <c r="P57" s="13"/>
      <c r="Q57" s="13"/>
      <c r="S57" s="314"/>
      <c r="T57" s="62"/>
      <c r="U57" s="317"/>
      <c r="V57" s="317"/>
      <c r="W57" s="317"/>
      <c r="X57" s="316"/>
      <c r="Y57" s="316"/>
      <c r="Z57" s="316"/>
      <c r="AA57" s="316"/>
    </row>
    <row r="58" spans="1:27" ht="25.5" x14ac:dyDescent="0.35">
      <c r="A58" s="3"/>
      <c r="B58" s="3"/>
      <c r="C58" s="3"/>
      <c r="D58" s="3"/>
      <c r="E58" s="3"/>
      <c r="F58" s="3"/>
      <c r="G58" s="3"/>
      <c r="H58" s="3"/>
      <c r="I58"/>
      <c r="J58" s="6"/>
      <c r="K58" s="6"/>
      <c r="L58" s="250"/>
      <c r="M58" s="251"/>
      <c r="N58" s="249"/>
      <c r="O58" s="83"/>
      <c r="P58" s="83"/>
      <c r="Q58" s="83"/>
      <c r="S58" s="314"/>
      <c r="T58" s="62"/>
      <c r="U58" s="317"/>
      <c r="V58" s="317"/>
      <c r="W58" s="317"/>
      <c r="X58" s="316"/>
      <c r="Y58" s="316"/>
      <c r="Z58" s="316"/>
      <c r="AA58" s="8"/>
    </row>
    <row r="59" spans="1:27" ht="25.5" x14ac:dyDescent="0.35">
      <c r="A59" s="3"/>
      <c r="B59" s="3"/>
      <c r="C59" s="3"/>
      <c r="D59" s="3"/>
      <c r="E59" s="3"/>
      <c r="F59" s="3"/>
      <c r="G59" s="3"/>
      <c r="H59" s="3"/>
      <c r="I59"/>
      <c r="J59" s="6"/>
      <c r="K59" s="304"/>
      <c r="L59" s="283"/>
      <c r="M59" s="284"/>
      <c r="N59" s="249"/>
      <c r="O59" s="83"/>
      <c r="P59" s="83"/>
      <c r="Q59" s="83"/>
      <c r="S59" s="314"/>
      <c r="T59" s="62"/>
      <c r="U59" s="315"/>
      <c r="V59" s="315"/>
      <c r="W59" s="315"/>
      <c r="X59" s="316"/>
      <c r="Y59" s="316"/>
      <c r="Z59" s="316"/>
      <c r="AA59" s="8"/>
    </row>
    <row r="60" spans="1:27" ht="25.5" x14ac:dyDescent="0.35">
      <c r="A60" s="3"/>
      <c r="B60" s="3"/>
      <c r="C60" s="3"/>
      <c r="D60" s="3"/>
      <c r="E60" s="3"/>
      <c r="F60" s="3"/>
      <c r="G60" s="3"/>
      <c r="H60" s="3"/>
      <c r="I60"/>
      <c r="J60" s="3"/>
      <c r="K60" s="3"/>
      <c r="L60" s="281"/>
      <c r="M60" s="282"/>
      <c r="N60" s="238"/>
      <c r="O60" s="13"/>
      <c r="P60" s="13"/>
      <c r="Q60" s="13"/>
      <c r="S60" s="314"/>
      <c r="T60" s="62"/>
      <c r="U60" s="317"/>
      <c r="V60" s="317"/>
      <c r="W60" s="317"/>
      <c r="X60" s="316"/>
      <c r="Y60" s="316"/>
      <c r="Z60" s="316"/>
      <c r="AA60" s="8"/>
    </row>
    <row r="61" spans="1:27" ht="25.5" x14ac:dyDescent="0.35">
      <c r="A61" s="3"/>
      <c r="B61" s="3"/>
      <c r="C61" s="3"/>
      <c r="D61" s="3"/>
      <c r="E61" s="3"/>
      <c r="F61" s="368"/>
      <c r="G61" s="3"/>
      <c r="H61" s="3"/>
      <c r="I61"/>
      <c r="J61" s="3"/>
      <c r="K61" s="3"/>
      <c r="L61" s="285"/>
      <c r="M61" s="286"/>
      <c r="N61" s="238"/>
      <c r="O61" s="13"/>
      <c r="P61" s="13"/>
      <c r="Q61" s="13"/>
      <c r="S61" s="314"/>
      <c r="T61" s="62"/>
      <c r="U61" s="317"/>
      <c r="V61" s="317"/>
      <c r="W61" s="317"/>
      <c r="X61" s="316"/>
      <c r="Y61" s="316"/>
      <c r="Z61" s="316"/>
      <c r="AA61" s="8"/>
    </row>
    <row r="62" spans="1:27" ht="26.25" x14ac:dyDescent="0.4">
      <c r="A62" s="3"/>
      <c r="B62" s="3"/>
      <c r="C62" s="3"/>
      <c r="D62" s="3"/>
      <c r="E62" s="3"/>
      <c r="F62" s="3"/>
      <c r="G62" s="3"/>
      <c r="H62" s="3"/>
      <c r="I62"/>
      <c r="J62" s="3"/>
      <c r="K62" s="3"/>
      <c r="L62" s="245"/>
      <c r="M62" s="246"/>
      <c r="N62" s="238"/>
      <c r="O62" s="13"/>
      <c r="P62" s="13"/>
      <c r="Q62" s="13"/>
      <c r="S62" s="312"/>
      <c r="T62" s="309"/>
      <c r="U62" s="310"/>
      <c r="V62" s="310"/>
      <c r="W62" s="310"/>
      <c r="X62" s="316"/>
      <c r="Y62" s="316"/>
      <c r="Z62" s="316"/>
    </row>
    <row r="63" spans="1:27" ht="26.25" x14ac:dyDescent="0.4">
      <c r="A63" s="3"/>
      <c r="B63" s="3"/>
      <c r="C63" s="3"/>
      <c r="D63" s="3"/>
      <c r="E63" s="3"/>
      <c r="F63" s="3"/>
      <c r="G63" s="3"/>
      <c r="H63" s="3"/>
      <c r="I63"/>
      <c r="J63" s="3"/>
      <c r="K63" s="3"/>
      <c r="L63" s="245"/>
      <c r="M63" s="246"/>
      <c r="N63" s="238"/>
      <c r="O63" s="13"/>
      <c r="P63" s="13"/>
      <c r="Q63" s="13"/>
      <c r="S63" s="313"/>
      <c r="T63" s="309"/>
      <c r="U63" s="310"/>
      <c r="V63" s="310"/>
      <c r="W63" s="310"/>
      <c r="X63" s="316"/>
      <c r="Y63" s="316"/>
      <c r="Z63" s="316"/>
      <c r="AA63" s="8"/>
    </row>
    <row r="64" spans="1:27" ht="25.5" x14ac:dyDescent="0.35">
      <c r="A64" s="3"/>
      <c r="B64" s="3"/>
      <c r="C64" s="3"/>
      <c r="D64" s="3"/>
      <c r="E64" s="3"/>
      <c r="F64" s="3"/>
      <c r="G64" s="3"/>
      <c r="H64" s="3"/>
      <c r="I64" s="306"/>
      <c r="J64" s="3"/>
      <c r="K64" s="3"/>
      <c r="L64" s="245"/>
      <c r="M64" s="246"/>
      <c r="N64" s="238"/>
      <c r="O64" s="13"/>
      <c r="P64" s="13"/>
      <c r="Q64" s="73"/>
      <c r="S64" s="314"/>
      <c r="T64" s="62"/>
      <c r="U64" s="315"/>
      <c r="V64" s="315"/>
      <c r="W64" s="315"/>
      <c r="X64" s="316"/>
      <c r="Y64" s="316"/>
      <c r="Z64" s="316"/>
      <c r="AA64" s="8"/>
    </row>
    <row r="65" spans="1:27" ht="25.5" x14ac:dyDescent="0.35">
      <c r="A65" s="3"/>
      <c r="B65" s="3"/>
      <c r="C65" s="3"/>
      <c r="D65" s="3"/>
      <c r="E65" s="3"/>
      <c r="F65" s="3"/>
      <c r="G65" s="3"/>
      <c r="H65" s="3"/>
      <c r="I65" s="306"/>
      <c r="J65" s="3"/>
      <c r="K65" s="3"/>
      <c r="L65" s="61"/>
      <c r="M65" s="34"/>
      <c r="N65" s="61"/>
      <c r="O65" s="73"/>
      <c r="P65" s="80"/>
      <c r="Q65" s="80"/>
      <c r="S65" s="314"/>
      <c r="T65" s="62"/>
      <c r="U65" s="315"/>
      <c r="V65" s="315"/>
      <c r="W65" s="315"/>
      <c r="X65" s="316"/>
      <c r="Y65" s="316"/>
      <c r="Z65" s="316"/>
      <c r="AA65" s="8"/>
    </row>
    <row r="66" spans="1:27" ht="25.5" x14ac:dyDescent="0.35">
      <c r="A66" s="3"/>
      <c r="B66" s="3"/>
      <c r="C66" s="3"/>
      <c r="D66" s="13"/>
      <c r="E66" s="3"/>
      <c r="G66" s="59"/>
      <c r="H66" s="34"/>
      <c r="I66" s="59"/>
      <c r="J66" s="81"/>
      <c r="K66" s="81"/>
      <c r="L66" s="80"/>
      <c r="N66" s="314"/>
      <c r="O66" s="62"/>
      <c r="U66" s="317"/>
      <c r="V66" s="317"/>
      <c r="W66" s="317"/>
      <c r="X66" s="316"/>
      <c r="Y66" s="316"/>
      <c r="Z66" s="316"/>
      <c r="AA66" s="8"/>
    </row>
    <row r="67" spans="1:27" ht="25.5" x14ac:dyDescent="0.35">
      <c r="A67" s="3"/>
      <c r="B67" s="3"/>
      <c r="C67" s="3"/>
      <c r="D67" s="13"/>
      <c r="E67" s="3"/>
      <c r="F67" s="3"/>
      <c r="G67" s="60"/>
      <c r="H67" s="34"/>
      <c r="I67" s="60"/>
      <c r="J67" s="81"/>
      <c r="K67" s="81"/>
      <c r="L67" s="81"/>
      <c r="N67" s="314"/>
      <c r="O67" s="62"/>
      <c r="U67" s="317"/>
      <c r="V67" s="317"/>
      <c r="W67" s="317"/>
      <c r="X67" s="316"/>
      <c r="Y67" s="316"/>
      <c r="Z67" s="316"/>
      <c r="AA67" s="8"/>
    </row>
    <row r="68" spans="1:27" ht="25.5" x14ac:dyDescent="0.35">
      <c r="A68" s="3"/>
      <c r="B68" s="3"/>
      <c r="C68" s="3"/>
      <c r="D68" s="13"/>
      <c r="E68" s="3"/>
      <c r="F68" s="3"/>
      <c r="G68" s="61"/>
      <c r="H68" s="34"/>
      <c r="I68" s="61"/>
      <c r="J68" s="73"/>
      <c r="K68" s="73"/>
      <c r="L68" s="81"/>
      <c r="AA68" s="8"/>
    </row>
    <row r="69" spans="1:27" ht="25.5" x14ac:dyDescent="0.35">
      <c r="A69" s="3"/>
      <c r="B69" s="3"/>
      <c r="C69" s="3"/>
      <c r="D69" s="13"/>
      <c r="E69" s="3"/>
      <c r="F69" s="3"/>
      <c r="G69" s="61"/>
      <c r="H69" s="34"/>
      <c r="I69" s="61"/>
      <c r="J69" s="80"/>
      <c r="K69" s="80"/>
      <c r="L69" s="73"/>
      <c r="O69" s="3"/>
      <c r="AA69" s="8"/>
    </row>
    <row r="70" spans="1:27" ht="25.5" x14ac:dyDescent="0.35">
      <c r="A70" s="3"/>
      <c r="B70" s="3"/>
      <c r="C70" s="3"/>
      <c r="D70" s="13"/>
      <c r="E70" s="3"/>
      <c r="F70" s="3"/>
      <c r="G70" s="61"/>
      <c r="H70" s="34"/>
      <c r="I70" s="61"/>
      <c r="J70" s="80"/>
      <c r="K70" s="80"/>
      <c r="L70" s="73"/>
      <c r="O70" s="3"/>
      <c r="AA70" s="8"/>
    </row>
    <row r="71" spans="1:27" ht="25.5" x14ac:dyDescent="0.35">
      <c r="A71" s="3"/>
      <c r="B71" s="3"/>
      <c r="C71" s="3"/>
      <c r="D71" s="34"/>
      <c r="E71" s="3"/>
      <c r="F71" s="3"/>
      <c r="G71" s="59"/>
      <c r="H71" s="34"/>
      <c r="I71" s="59"/>
      <c r="J71" s="81"/>
      <c r="K71" s="81"/>
      <c r="L71" s="80"/>
      <c r="O71" s="3"/>
      <c r="AA71" s="8"/>
    </row>
    <row r="72" spans="1:27" ht="25.5" x14ac:dyDescent="0.35">
      <c r="A72" s="13"/>
      <c r="B72" s="13"/>
      <c r="C72" s="3"/>
      <c r="D72" s="34"/>
      <c r="E72" s="3"/>
      <c r="F72" s="3"/>
      <c r="G72" s="60"/>
      <c r="H72" s="34"/>
      <c r="I72" s="60"/>
      <c r="J72" s="81"/>
      <c r="K72" s="81"/>
      <c r="L72" s="80"/>
      <c r="O72" s="3"/>
      <c r="AA72" s="8"/>
    </row>
    <row r="73" spans="1:27" ht="25.5" x14ac:dyDescent="0.35">
      <c r="A73" s="19"/>
      <c r="B73" s="13"/>
      <c r="C73" s="13"/>
      <c r="D73" s="13"/>
      <c r="E73" s="3"/>
      <c r="F73" s="3"/>
      <c r="G73" s="61"/>
      <c r="H73" s="34"/>
      <c r="I73" s="61"/>
      <c r="J73" s="73"/>
      <c r="K73" s="73"/>
      <c r="L73" s="3"/>
      <c r="AA73" s="8"/>
    </row>
    <row r="74" spans="1:27" ht="38.25" customHeight="1" x14ac:dyDescent="0.35">
      <c r="A74" s="19"/>
      <c r="B74" s="19"/>
      <c r="C74" s="19"/>
      <c r="D74" s="13"/>
      <c r="E74" s="13"/>
      <c r="F74" s="13"/>
      <c r="G74" s="365"/>
      <c r="H74" s="3"/>
      <c r="I74" s="13"/>
      <c r="J74" s="3"/>
      <c r="K74" s="3"/>
      <c r="L74" s="61"/>
      <c r="M74" s="34"/>
      <c r="N74" s="61"/>
      <c r="O74" s="73"/>
      <c r="P74" s="73"/>
      <c r="Q74" s="3"/>
      <c r="R74" s="3"/>
      <c r="AA74" s="8"/>
    </row>
    <row r="75" spans="1:27" ht="31.5" customHeight="1" x14ac:dyDescent="0.35">
      <c r="D75" s="3"/>
      <c r="E75" s="3"/>
      <c r="F75" s="3"/>
      <c r="G75" s="3"/>
      <c r="H75" s="3"/>
      <c r="I75" s="3"/>
      <c r="J75" s="3"/>
      <c r="K75" s="3"/>
      <c r="L75" s="79"/>
      <c r="M75" s="29"/>
      <c r="N75" s="79"/>
      <c r="O75" s="80"/>
      <c r="P75" s="80"/>
      <c r="Q75" s="3"/>
      <c r="R75" s="3"/>
      <c r="AA75" s="8"/>
    </row>
    <row r="76" spans="1:27" ht="25.5" x14ac:dyDescent="0.35">
      <c r="D76" s="3"/>
      <c r="E76" s="3"/>
      <c r="F76" s="3"/>
      <c r="G76" s="3"/>
      <c r="H76" s="3"/>
      <c r="I76" s="3"/>
      <c r="J76" s="3"/>
      <c r="K76" s="3"/>
      <c r="L76" s="79"/>
      <c r="M76" s="29"/>
      <c r="N76" s="79"/>
      <c r="O76" s="80"/>
      <c r="P76" s="80"/>
      <c r="Q76" s="3"/>
      <c r="R76" s="3"/>
      <c r="AA76" s="8"/>
    </row>
    <row r="77" spans="1:27" ht="25.5" x14ac:dyDescent="0.2"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AA77" s="8"/>
    </row>
    <row r="78" spans="1:27" ht="25.5" x14ac:dyDescent="0.2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AA78" s="8"/>
    </row>
    <row r="79" spans="1:27" ht="30.75" x14ac:dyDescent="0.35">
      <c r="C79" s="7"/>
      <c r="D79" s="3"/>
      <c r="E79" s="3"/>
      <c r="F79" s="3"/>
      <c r="G79" s="3"/>
      <c r="H79" s="3"/>
      <c r="I79" s="3"/>
      <c r="J79" s="3"/>
      <c r="K79" s="13"/>
      <c r="L79" s="13"/>
      <c r="M79" s="13"/>
      <c r="N79" s="13"/>
      <c r="O79" s="13"/>
      <c r="P79" s="13"/>
      <c r="Q79" s="3"/>
      <c r="R79" s="3"/>
      <c r="AA79" s="8"/>
    </row>
    <row r="80" spans="1:27" ht="30.75" x14ac:dyDescent="0.35">
      <c r="C80" s="7"/>
      <c r="D80" s="3"/>
      <c r="E80" s="3"/>
      <c r="F80" s="3"/>
      <c r="G80" s="3"/>
      <c r="H80" s="3"/>
      <c r="I80" s="3"/>
      <c r="J80" s="3"/>
      <c r="K80" s="3"/>
      <c r="L80" s="13"/>
      <c r="M80" s="13"/>
      <c r="N80" s="13"/>
      <c r="O80" s="13"/>
      <c r="P80" s="13"/>
      <c r="Q80" s="3"/>
      <c r="R80" s="3"/>
      <c r="AA80" s="8"/>
    </row>
    <row r="81" spans="1:27" ht="30.75" x14ac:dyDescent="0.35">
      <c r="C81" s="7"/>
      <c r="D81" s="3"/>
      <c r="E81" s="3"/>
      <c r="F81" s="3"/>
      <c r="G81" s="3"/>
      <c r="H81" s="3"/>
      <c r="I81" s="3"/>
      <c r="J81" s="3"/>
      <c r="K81" s="3"/>
      <c r="L81" s="13"/>
      <c r="M81" s="13"/>
      <c r="N81" s="13"/>
      <c r="O81" s="13"/>
      <c r="P81" s="13"/>
      <c r="Q81" s="3"/>
      <c r="R81" s="3"/>
      <c r="T81" s="34"/>
      <c r="U81" s="34"/>
      <c r="AA81" s="8"/>
    </row>
    <row r="82" spans="1:27" ht="30.75" x14ac:dyDescent="0.35">
      <c r="A82" s="19"/>
      <c r="B82" s="19"/>
      <c r="C82" s="7"/>
      <c r="D82" s="3"/>
      <c r="E82" s="3"/>
      <c r="F82" s="3"/>
      <c r="G82" s="3"/>
      <c r="H82" s="3"/>
      <c r="I82" s="3"/>
      <c r="J82" s="3"/>
      <c r="K82" s="3"/>
      <c r="L82" s="13"/>
      <c r="M82" s="13"/>
      <c r="N82" s="13"/>
      <c r="O82" s="13"/>
      <c r="P82" s="13"/>
      <c r="Q82" s="3"/>
      <c r="R82" s="3"/>
      <c r="T82" s="34"/>
      <c r="U82" s="34"/>
      <c r="AA82" s="8"/>
    </row>
    <row r="83" spans="1:27" ht="30.75" x14ac:dyDescent="0.35">
      <c r="A83" s="19"/>
      <c r="B83" s="19"/>
      <c r="C83" s="7"/>
      <c r="D83" s="7"/>
      <c r="E83" s="3"/>
      <c r="F83" s="3"/>
      <c r="G83" s="3"/>
      <c r="H83" s="3"/>
      <c r="I83" s="3"/>
      <c r="J83" s="3"/>
      <c r="K83" s="3"/>
      <c r="L83" s="13"/>
      <c r="M83" s="13"/>
      <c r="N83" s="13"/>
      <c r="O83" s="13"/>
      <c r="P83" s="13"/>
      <c r="Q83" s="3"/>
      <c r="R83" s="3"/>
      <c r="T83" s="34"/>
      <c r="U83" s="34"/>
      <c r="AA83" s="8"/>
    </row>
    <row r="84" spans="1:27" ht="30.75" x14ac:dyDescent="0.35">
      <c r="A84" s="19"/>
      <c r="B84" s="19"/>
      <c r="C84" s="7"/>
      <c r="D84" s="7"/>
      <c r="E84" s="3"/>
      <c r="F84" s="3"/>
      <c r="G84" s="3"/>
      <c r="H84" s="3"/>
      <c r="I84" s="3"/>
      <c r="J84" s="3"/>
      <c r="K84" s="3"/>
      <c r="L84" s="13"/>
      <c r="M84" s="13"/>
      <c r="N84" s="13"/>
      <c r="O84" s="13"/>
      <c r="P84" s="13"/>
      <c r="Q84" s="3"/>
      <c r="R84" s="3"/>
      <c r="T84" s="34"/>
      <c r="U84" s="34"/>
      <c r="AA84" s="8"/>
    </row>
    <row r="85" spans="1:27" ht="30.75" x14ac:dyDescent="0.35">
      <c r="A85" s="19"/>
      <c r="B85" s="19"/>
      <c r="C85" s="7"/>
      <c r="D85" s="7"/>
      <c r="E85" s="3"/>
      <c r="F85" s="3"/>
      <c r="G85" s="3"/>
      <c r="H85" s="3"/>
      <c r="I85" s="3"/>
      <c r="J85" s="3"/>
      <c r="K85" s="3"/>
      <c r="L85" s="13"/>
      <c r="M85" s="13"/>
      <c r="N85" s="13"/>
      <c r="O85" s="13"/>
      <c r="P85" s="13"/>
      <c r="Q85" s="3"/>
      <c r="R85" s="3"/>
      <c r="T85" s="34"/>
      <c r="U85" s="34"/>
      <c r="AA85" s="8"/>
    </row>
    <row r="86" spans="1:27" ht="30.75" x14ac:dyDescent="0.35">
      <c r="A86" s="19"/>
      <c r="B86" s="19"/>
      <c r="C86" s="7"/>
      <c r="D86" s="7"/>
      <c r="E86" s="3"/>
      <c r="F86" s="3"/>
      <c r="G86" s="3"/>
      <c r="H86" s="3"/>
      <c r="I86" s="3"/>
      <c r="J86" s="3"/>
      <c r="K86" s="3"/>
      <c r="L86" s="13"/>
      <c r="M86" s="13"/>
      <c r="N86" s="13"/>
      <c r="O86" s="13"/>
      <c r="P86" s="13"/>
      <c r="Q86" s="3"/>
      <c r="R86" s="3"/>
      <c r="T86" s="34"/>
      <c r="U86" s="34"/>
      <c r="AA86" s="8"/>
    </row>
    <row r="87" spans="1:27" ht="30.75" x14ac:dyDescent="0.35">
      <c r="A87" s="19"/>
      <c r="B87" s="19"/>
      <c r="C87" s="7"/>
      <c r="D87" s="7"/>
      <c r="E87" s="3"/>
      <c r="F87" s="3"/>
      <c r="G87" s="3"/>
      <c r="H87" s="3"/>
      <c r="I87" s="3"/>
      <c r="J87" s="3"/>
      <c r="K87" s="3"/>
      <c r="L87" s="13"/>
      <c r="M87" s="13"/>
      <c r="N87" s="13"/>
      <c r="O87" s="13"/>
      <c r="P87" s="13"/>
      <c r="Q87" s="3"/>
      <c r="R87" s="3"/>
      <c r="T87" s="34"/>
      <c r="U87" s="34"/>
      <c r="AA87" s="8"/>
    </row>
    <row r="88" spans="1:27" ht="30.75" x14ac:dyDescent="0.35">
      <c r="A88" s="19"/>
      <c r="B88" s="19"/>
      <c r="C88" s="7"/>
      <c r="D88" s="7"/>
      <c r="E88" s="3"/>
      <c r="F88" s="3"/>
      <c r="G88" s="3"/>
      <c r="H88" s="3"/>
      <c r="I88" s="3"/>
      <c r="J88" s="3"/>
      <c r="K88" s="3"/>
      <c r="L88" s="13"/>
      <c r="M88" s="13"/>
      <c r="N88" s="13"/>
      <c r="O88" s="13"/>
      <c r="P88" s="13"/>
      <c r="Q88" s="3"/>
      <c r="R88" s="3"/>
      <c r="T88" s="34"/>
      <c r="U88" s="34"/>
      <c r="AA88" s="8"/>
    </row>
    <row r="89" spans="1:27" ht="30.75" x14ac:dyDescent="0.35">
      <c r="A89" s="19"/>
      <c r="B89" s="19"/>
      <c r="C89" s="7"/>
      <c r="D89" s="7"/>
      <c r="E89" s="3"/>
      <c r="F89" s="3"/>
      <c r="G89" s="3"/>
      <c r="H89" s="3"/>
      <c r="I89" s="3"/>
      <c r="J89" s="3"/>
      <c r="K89" s="3"/>
      <c r="L89" s="13"/>
      <c r="M89" s="13"/>
      <c r="N89" s="13"/>
      <c r="O89" s="13"/>
      <c r="P89" s="13"/>
      <c r="Q89" s="3"/>
      <c r="R89" s="3"/>
      <c r="T89" s="34"/>
      <c r="U89" s="34"/>
      <c r="AA89" s="8"/>
    </row>
    <row r="90" spans="1:27" ht="30.75" x14ac:dyDescent="0.35">
      <c r="A90" s="19"/>
      <c r="B90" s="19"/>
      <c r="C90" s="7"/>
      <c r="D90" s="7"/>
      <c r="E90" s="3"/>
      <c r="F90" s="3"/>
      <c r="G90" s="3"/>
      <c r="H90" s="3"/>
      <c r="I90" s="3"/>
      <c r="J90" s="3"/>
      <c r="K90" s="3"/>
      <c r="L90" s="13"/>
      <c r="M90" s="13"/>
      <c r="N90" s="13"/>
      <c r="O90" s="13"/>
      <c r="P90" s="13"/>
      <c r="T90" s="34"/>
      <c r="U90" s="34"/>
      <c r="AA90" s="8"/>
    </row>
    <row r="91" spans="1:27" ht="30.75" x14ac:dyDescent="0.35">
      <c r="A91" s="19"/>
      <c r="B91" s="19"/>
      <c r="C91" s="7"/>
      <c r="D91" s="7"/>
      <c r="E91" s="3"/>
      <c r="F91" s="3"/>
      <c r="G91" s="3"/>
      <c r="H91" s="3"/>
      <c r="I91" s="3"/>
      <c r="J91" s="3"/>
      <c r="K91" s="3"/>
      <c r="L91" s="13"/>
      <c r="M91" s="13"/>
      <c r="N91" s="13"/>
      <c r="O91" s="13"/>
      <c r="P91" s="13"/>
      <c r="T91" s="34"/>
      <c r="U91" s="34"/>
      <c r="AA91" s="8"/>
    </row>
    <row r="92" spans="1:27" ht="30.75" x14ac:dyDescent="0.35">
      <c r="A92" s="19"/>
      <c r="B92" s="19"/>
      <c r="C92" s="7"/>
      <c r="D92" s="7"/>
      <c r="E92" s="3"/>
      <c r="F92" s="3"/>
      <c r="G92" s="3"/>
      <c r="H92" s="3"/>
      <c r="I92" s="3"/>
      <c r="J92" s="3"/>
      <c r="K92" s="3"/>
      <c r="L92" s="13"/>
      <c r="M92" s="13"/>
      <c r="N92" s="13"/>
      <c r="O92" s="13"/>
      <c r="P92" s="13"/>
      <c r="T92" s="34"/>
      <c r="U92" s="34"/>
      <c r="AA92" s="8"/>
    </row>
    <row r="93" spans="1:27" ht="30.75" x14ac:dyDescent="0.35">
      <c r="A93" s="19"/>
      <c r="B93" s="19"/>
      <c r="C93" s="7"/>
      <c r="D93" s="7"/>
      <c r="E93" s="3"/>
      <c r="F93" s="3"/>
      <c r="G93" s="3"/>
      <c r="H93" s="3"/>
      <c r="I93" s="3"/>
      <c r="J93" s="3"/>
      <c r="K93" s="3"/>
      <c r="L93" s="13"/>
      <c r="M93" s="13"/>
      <c r="N93" s="13"/>
      <c r="O93" s="13"/>
      <c r="P93" s="13"/>
      <c r="T93" s="34"/>
      <c r="U93" s="34"/>
      <c r="AA93" s="8"/>
    </row>
    <row r="94" spans="1:27" ht="30.75" x14ac:dyDescent="0.4">
      <c r="A94" s="19"/>
      <c r="B94" s="19"/>
      <c r="C94" s="7"/>
      <c r="D94" s="7"/>
      <c r="E94" s="7"/>
      <c r="F94" s="7"/>
      <c r="G94" s="7"/>
      <c r="H94" s="7"/>
      <c r="I94" s="7"/>
      <c r="J94" s="7"/>
      <c r="K94" s="7"/>
      <c r="L94" s="64"/>
      <c r="M94" s="64"/>
      <c r="N94" s="64"/>
      <c r="O94" s="64"/>
      <c r="P94" s="64"/>
      <c r="T94" s="34"/>
      <c r="U94" s="34"/>
      <c r="AA94" s="8"/>
    </row>
    <row r="95" spans="1:27" ht="30.75" x14ac:dyDescent="0.4">
      <c r="A95" s="19"/>
      <c r="B95" s="19"/>
      <c r="C95" s="7"/>
      <c r="D95" s="7"/>
      <c r="E95" s="7"/>
      <c r="F95" s="7"/>
      <c r="G95" s="7"/>
      <c r="H95" s="7"/>
      <c r="I95" s="7"/>
      <c r="J95" s="7"/>
      <c r="K95" s="7"/>
      <c r="L95" s="64"/>
      <c r="M95" s="64"/>
      <c r="N95" s="64"/>
      <c r="O95" s="64"/>
      <c r="P95" s="64"/>
      <c r="T95" s="34"/>
      <c r="U95" s="34"/>
      <c r="AA95" s="8"/>
    </row>
    <row r="96" spans="1:27" ht="30.75" x14ac:dyDescent="0.4">
      <c r="A96" s="19"/>
      <c r="B96" s="19"/>
      <c r="C96" s="7"/>
      <c r="D96" s="7"/>
      <c r="E96" s="7"/>
      <c r="F96" s="7"/>
      <c r="G96" s="7"/>
      <c r="H96" s="7"/>
      <c r="I96" s="7"/>
      <c r="J96" s="7"/>
      <c r="K96" s="7"/>
      <c r="L96" s="64"/>
      <c r="M96" s="64"/>
      <c r="N96" s="64"/>
      <c r="O96" s="64"/>
      <c r="P96" s="64"/>
      <c r="T96" s="34"/>
      <c r="U96" s="34"/>
      <c r="AA96" s="8"/>
    </row>
    <row r="97" spans="1:27" ht="30.75" x14ac:dyDescent="0.4">
      <c r="A97" s="19"/>
      <c r="B97" s="19"/>
      <c r="C97" s="7"/>
      <c r="D97" s="7"/>
      <c r="E97" s="7"/>
      <c r="F97" s="7"/>
      <c r="G97" s="7"/>
      <c r="H97" s="7"/>
      <c r="I97" s="7"/>
      <c r="J97" s="7"/>
      <c r="K97" s="7"/>
      <c r="L97" s="64"/>
      <c r="M97" s="64"/>
      <c r="N97" s="64"/>
      <c r="O97" s="64"/>
      <c r="P97" s="64"/>
      <c r="T97" s="34"/>
      <c r="U97" s="34"/>
      <c r="AA97" s="8"/>
    </row>
    <row r="98" spans="1:27" ht="30.75" x14ac:dyDescent="0.4">
      <c r="A98" s="19"/>
      <c r="B98" s="19"/>
      <c r="C98" s="7"/>
      <c r="D98" s="7"/>
      <c r="E98" s="7"/>
      <c r="F98" s="7"/>
      <c r="G98" s="7"/>
      <c r="H98" s="7"/>
      <c r="I98" s="7"/>
      <c r="J98" s="7"/>
      <c r="K98" s="7"/>
      <c r="L98" s="64"/>
      <c r="M98" s="64"/>
      <c r="N98" s="64"/>
      <c r="O98" s="64"/>
      <c r="P98" s="64"/>
      <c r="T98" s="34"/>
      <c r="U98" s="34"/>
      <c r="AA98" s="8"/>
    </row>
    <row r="99" spans="1:27" ht="30.75" x14ac:dyDescent="0.4">
      <c r="A99" s="19"/>
      <c r="B99" s="19"/>
      <c r="C99" s="7"/>
      <c r="D99" s="7"/>
      <c r="E99" s="7"/>
      <c r="F99" s="7"/>
      <c r="G99" s="7"/>
      <c r="H99" s="7"/>
      <c r="I99" s="7"/>
      <c r="J99" s="7"/>
      <c r="K99" s="7"/>
      <c r="L99" s="64"/>
      <c r="M99" s="64"/>
      <c r="N99" s="64"/>
      <c r="O99" s="64"/>
      <c r="P99" s="64"/>
      <c r="T99" s="34"/>
      <c r="U99" s="34"/>
      <c r="AA99" s="8"/>
    </row>
    <row r="100" spans="1:27" ht="30.75" x14ac:dyDescent="0.4">
      <c r="A100" s="19"/>
      <c r="B100" s="19"/>
      <c r="C100" s="7"/>
      <c r="D100" s="7"/>
      <c r="E100" s="7"/>
      <c r="F100" s="7"/>
      <c r="G100" s="7"/>
      <c r="H100" s="7"/>
      <c r="I100" s="7"/>
      <c r="J100" s="7"/>
      <c r="K100" s="7"/>
      <c r="L100" s="64"/>
      <c r="M100" s="64"/>
      <c r="N100" s="64"/>
      <c r="O100" s="64"/>
      <c r="P100" s="64"/>
      <c r="AA100" s="8"/>
    </row>
    <row r="101" spans="1:27" ht="30.75" x14ac:dyDescent="0.4">
      <c r="A101" s="19"/>
      <c r="B101" s="19"/>
      <c r="C101" s="7"/>
      <c r="D101" s="7"/>
      <c r="E101" s="7"/>
      <c r="F101" s="7"/>
      <c r="G101" s="7"/>
      <c r="H101" s="7"/>
      <c r="I101" s="7"/>
      <c r="J101" s="7"/>
      <c r="K101" s="7"/>
      <c r="L101" s="64"/>
      <c r="M101" s="64"/>
      <c r="N101" s="64"/>
      <c r="O101" s="64"/>
      <c r="P101" s="64"/>
      <c r="AA101" s="8"/>
    </row>
    <row r="102" spans="1:27" ht="30.75" x14ac:dyDescent="0.4">
      <c r="A102" s="19"/>
      <c r="B102" s="19"/>
      <c r="C102" s="7"/>
      <c r="D102" s="7"/>
      <c r="E102" s="7"/>
      <c r="F102" s="7"/>
      <c r="G102" s="7"/>
      <c r="H102" s="7"/>
      <c r="I102" s="7"/>
      <c r="J102" s="7"/>
      <c r="K102" s="7"/>
      <c r="L102" s="64"/>
      <c r="M102" s="64"/>
      <c r="N102" s="64"/>
      <c r="O102" s="64"/>
      <c r="P102" s="64"/>
      <c r="AA102" s="8"/>
    </row>
    <row r="103" spans="1:27" ht="30.75" x14ac:dyDescent="0.4">
      <c r="A103" s="19"/>
      <c r="B103" s="19"/>
      <c r="C103" s="7"/>
      <c r="D103" s="7"/>
      <c r="E103" s="7"/>
      <c r="F103" s="7"/>
      <c r="G103" s="7"/>
      <c r="H103" s="7"/>
      <c r="I103" s="7"/>
      <c r="J103" s="7"/>
      <c r="K103" s="7"/>
      <c r="L103" s="71"/>
      <c r="M103" s="99"/>
      <c r="N103" s="99"/>
      <c r="O103" s="99"/>
      <c r="P103" s="7"/>
      <c r="AA103" s="8"/>
    </row>
    <row r="104" spans="1:27" ht="25.5" x14ac:dyDescent="0.3">
      <c r="A104" s="19"/>
      <c r="B104" s="19"/>
      <c r="L104" s="22"/>
      <c r="M104" s="21"/>
      <c r="N104" s="21"/>
      <c r="O104" s="21"/>
      <c r="AA104" s="8"/>
    </row>
    <row r="105" spans="1:27" ht="25.5" x14ac:dyDescent="0.35">
      <c r="A105" s="19"/>
      <c r="B105" s="19"/>
      <c r="C105" s="13"/>
      <c r="D105" s="13"/>
      <c r="E105" s="13"/>
      <c r="F105" s="13"/>
      <c r="G105" s="13"/>
      <c r="H105" s="13"/>
      <c r="I105" s="13"/>
      <c r="J105" s="3"/>
      <c r="K105" s="20"/>
      <c r="L105" s="22"/>
      <c r="M105" s="21"/>
      <c r="N105" s="21"/>
      <c r="O105" s="21"/>
      <c r="AA105" s="8"/>
    </row>
    <row r="106" spans="1:27" ht="25.5" x14ac:dyDescent="0.35">
      <c r="A106" s="19"/>
      <c r="B106" s="19"/>
      <c r="C106" s="13"/>
      <c r="D106" s="13"/>
      <c r="E106" s="13"/>
      <c r="F106" s="13"/>
      <c r="G106" s="13"/>
      <c r="H106" s="13"/>
      <c r="I106" s="13"/>
      <c r="J106" s="3"/>
      <c r="K106" s="20"/>
      <c r="L106" s="22"/>
      <c r="M106" s="21"/>
      <c r="N106" s="21"/>
      <c r="O106" s="21"/>
      <c r="AA106" s="8"/>
    </row>
    <row r="107" spans="1:27" ht="25.5" x14ac:dyDescent="0.2">
      <c r="AA107" s="8"/>
    </row>
    <row r="108" spans="1:27" ht="25.5" x14ac:dyDescent="0.2">
      <c r="AA108" s="8"/>
    </row>
    <row r="109" spans="1:27" ht="25.5" x14ac:dyDescent="0.2">
      <c r="AA109" s="8"/>
    </row>
    <row r="110" spans="1:27" ht="25.5" x14ac:dyDescent="0.2">
      <c r="AA110" s="8"/>
    </row>
    <row r="111" spans="1:27" ht="25.5" x14ac:dyDescent="0.2">
      <c r="AA111" s="8"/>
    </row>
    <row r="112" spans="1:27" ht="25.5" x14ac:dyDescent="0.2">
      <c r="AA112" s="8"/>
    </row>
    <row r="113" spans="27:27" ht="25.5" x14ac:dyDescent="0.2">
      <c r="AA113" s="8"/>
    </row>
    <row r="114" spans="27:27" ht="25.5" x14ac:dyDescent="0.2">
      <c r="AA114" s="8"/>
    </row>
    <row r="115" spans="27:27" ht="25.5" x14ac:dyDescent="0.2">
      <c r="AA115" s="8"/>
    </row>
    <row r="116" spans="27:27" ht="25.5" x14ac:dyDescent="0.2">
      <c r="AA116" s="8"/>
    </row>
    <row r="117" spans="27:27" ht="25.5" x14ac:dyDescent="0.2">
      <c r="AA117" s="8"/>
    </row>
    <row r="118" spans="27:27" ht="25.5" x14ac:dyDescent="0.2">
      <c r="AA118" s="8"/>
    </row>
    <row r="119" spans="27:27" ht="25.5" x14ac:dyDescent="0.2">
      <c r="AA119" s="8"/>
    </row>
    <row r="120" spans="27:27" ht="25.5" x14ac:dyDescent="0.2">
      <c r="AA120" s="8"/>
    </row>
    <row r="121" spans="27:27" ht="25.5" x14ac:dyDescent="0.2">
      <c r="AA121" s="8"/>
    </row>
    <row r="122" spans="27:27" ht="25.5" x14ac:dyDescent="0.2">
      <c r="AA122" s="8"/>
    </row>
    <row r="123" spans="27:27" ht="25.5" x14ac:dyDescent="0.2">
      <c r="AA123" s="8"/>
    </row>
    <row r="124" spans="27:27" ht="25.5" x14ac:dyDescent="0.2">
      <c r="AA124" s="8"/>
    </row>
    <row r="125" spans="27:27" ht="25.5" x14ac:dyDescent="0.2">
      <c r="AA125" s="8"/>
    </row>
    <row r="126" spans="27:27" ht="25.5" x14ac:dyDescent="0.2">
      <c r="AA126" s="8"/>
    </row>
    <row r="127" spans="27:27" ht="25.5" x14ac:dyDescent="0.2">
      <c r="AA127" s="8"/>
    </row>
    <row r="128" spans="27:27" ht="25.5" x14ac:dyDescent="0.2">
      <c r="AA128" s="8"/>
    </row>
    <row r="129" spans="27:27" ht="25.5" x14ac:dyDescent="0.2">
      <c r="AA129" s="8"/>
    </row>
    <row r="130" spans="27:27" ht="25.5" x14ac:dyDescent="0.2">
      <c r="AA130" s="8"/>
    </row>
    <row r="131" spans="27:27" ht="25.5" x14ac:dyDescent="0.2">
      <c r="AA131" s="8"/>
    </row>
    <row r="132" spans="27:27" ht="25.5" x14ac:dyDescent="0.2">
      <c r="AA132" s="8"/>
    </row>
    <row r="133" spans="27:27" ht="25.5" x14ac:dyDescent="0.2">
      <c r="AA133" s="8"/>
    </row>
    <row r="134" spans="27:27" ht="25.5" x14ac:dyDescent="0.2">
      <c r="AA134" s="8"/>
    </row>
    <row r="135" spans="27:27" ht="25.5" x14ac:dyDescent="0.2">
      <c r="AA135" s="8"/>
    </row>
    <row r="136" spans="27:27" ht="25.5" x14ac:dyDescent="0.2">
      <c r="AA136" s="8"/>
    </row>
    <row r="137" spans="27:27" ht="25.5" x14ac:dyDescent="0.2">
      <c r="AA137" s="8"/>
    </row>
    <row r="138" spans="27:27" ht="25.5" x14ac:dyDescent="0.2">
      <c r="AA138" s="8"/>
    </row>
    <row r="139" spans="27:27" ht="25.5" x14ac:dyDescent="0.2">
      <c r="AA139" s="8"/>
    </row>
    <row r="140" spans="27:27" ht="25.5" x14ac:dyDescent="0.2">
      <c r="AA140" s="8"/>
    </row>
    <row r="141" spans="27:27" ht="25.5" x14ac:dyDescent="0.2">
      <c r="AA141" s="8"/>
    </row>
    <row r="142" spans="27:27" ht="25.5" x14ac:dyDescent="0.2">
      <c r="AA142" s="8"/>
    </row>
    <row r="143" spans="27:27" ht="25.5" x14ac:dyDescent="0.2">
      <c r="AA143" s="8"/>
    </row>
    <row r="144" spans="27:27" ht="25.5" x14ac:dyDescent="0.2">
      <c r="AA144" s="8"/>
    </row>
    <row r="145" spans="27:27" ht="25.5" x14ac:dyDescent="0.2">
      <c r="AA145" s="8"/>
    </row>
    <row r="146" spans="27:27" ht="25.5" x14ac:dyDescent="0.2">
      <c r="AA146" s="8"/>
    </row>
    <row r="147" spans="27:27" ht="25.5" x14ac:dyDescent="0.2">
      <c r="AA147" s="8"/>
    </row>
    <row r="148" spans="27:27" ht="25.5" x14ac:dyDescent="0.2">
      <c r="AA148" s="8"/>
    </row>
    <row r="149" spans="27:27" ht="25.5" x14ac:dyDescent="0.2">
      <c r="AA149" s="8"/>
    </row>
    <row r="150" spans="27:27" ht="25.5" x14ac:dyDescent="0.2">
      <c r="AA150" s="8"/>
    </row>
    <row r="151" spans="27:27" ht="25.5" x14ac:dyDescent="0.2">
      <c r="AA151" s="8"/>
    </row>
    <row r="152" spans="27:27" ht="25.5" x14ac:dyDescent="0.2">
      <c r="AA152" s="8"/>
    </row>
    <row r="153" spans="27:27" ht="25.5" x14ac:dyDescent="0.2">
      <c r="AA153" s="8"/>
    </row>
    <row r="154" spans="27:27" ht="25.5" x14ac:dyDescent="0.2">
      <c r="AA154" s="8"/>
    </row>
    <row r="155" spans="27:27" ht="25.5" x14ac:dyDescent="0.2">
      <c r="AA155" s="8"/>
    </row>
    <row r="156" spans="27:27" ht="25.5" x14ac:dyDescent="0.2">
      <c r="AA156" s="8"/>
    </row>
    <row r="157" spans="27:27" ht="25.5" x14ac:dyDescent="0.2">
      <c r="AA157" s="8"/>
    </row>
    <row r="158" spans="27:27" ht="25.5" x14ac:dyDescent="0.2">
      <c r="AA158" s="8"/>
    </row>
    <row r="159" spans="27:27" ht="25.5" x14ac:dyDescent="0.2">
      <c r="AA159" s="8"/>
    </row>
    <row r="160" spans="27:27" ht="25.5" x14ac:dyDescent="0.2">
      <c r="AA160" s="8"/>
    </row>
    <row r="161" spans="27:27" ht="25.5" x14ac:dyDescent="0.2">
      <c r="AA161" s="8"/>
    </row>
    <row r="162" spans="27:27" ht="25.5" x14ac:dyDescent="0.2">
      <c r="AA162" s="8"/>
    </row>
    <row r="163" spans="27:27" ht="25.5" x14ac:dyDescent="0.2">
      <c r="AA163" s="8"/>
    </row>
    <row r="164" spans="27:27" ht="25.5" x14ac:dyDescent="0.2">
      <c r="AA164" s="8"/>
    </row>
    <row r="165" spans="27:27" ht="25.5" x14ac:dyDescent="0.2">
      <c r="AA165" s="8"/>
    </row>
    <row r="166" spans="27:27" ht="25.5" x14ac:dyDescent="0.2">
      <c r="AA166" s="8"/>
    </row>
    <row r="167" spans="27:27" ht="25.5" x14ac:dyDescent="0.2">
      <c r="AA167" s="8"/>
    </row>
    <row r="168" spans="27:27" ht="25.5" x14ac:dyDescent="0.2">
      <c r="AA168" s="8"/>
    </row>
    <row r="169" spans="27:27" ht="25.5" x14ac:dyDescent="0.2">
      <c r="AA169" s="8"/>
    </row>
    <row r="170" spans="27:27" ht="25.5" x14ac:dyDescent="0.2">
      <c r="AA170" s="8"/>
    </row>
    <row r="171" spans="27:27" ht="25.5" x14ac:dyDescent="0.2">
      <c r="AA171" s="8"/>
    </row>
    <row r="172" spans="27:27" ht="25.5" x14ac:dyDescent="0.2">
      <c r="AA172" s="8"/>
    </row>
    <row r="173" spans="27:27" ht="25.5" x14ac:dyDescent="0.2">
      <c r="AA173" s="8"/>
    </row>
    <row r="174" spans="27:27" ht="25.5" x14ac:dyDescent="0.2">
      <c r="AA174" s="8"/>
    </row>
    <row r="175" spans="27:27" ht="25.5" x14ac:dyDescent="0.2">
      <c r="AA175" s="8"/>
    </row>
    <row r="176" spans="27:27" ht="25.5" x14ac:dyDescent="0.2">
      <c r="AA176" s="8"/>
    </row>
    <row r="177" spans="27:27" ht="25.5" x14ac:dyDescent="0.2">
      <c r="AA177" s="8"/>
    </row>
    <row r="178" spans="27:27" ht="25.5" x14ac:dyDescent="0.2">
      <c r="AA178" s="8"/>
    </row>
    <row r="179" spans="27:27" ht="25.5" x14ac:dyDescent="0.2">
      <c r="AA179" s="8"/>
    </row>
    <row r="180" spans="27:27" ht="25.5" x14ac:dyDescent="0.2">
      <c r="AA180" s="8"/>
    </row>
    <row r="181" spans="27:27" ht="25.5" x14ac:dyDescent="0.2">
      <c r="AA181" s="8"/>
    </row>
    <row r="182" spans="27:27" ht="25.5" x14ac:dyDescent="0.2">
      <c r="AA182" s="8"/>
    </row>
    <row r="183" spans="27:27" ht="25.5" x14ac:dyDescent="0.2">
      <c r="AA183" s="8"/>
    </row>
    <row r="184" spans="27:27" ht="25.5" x14ac:dyDescent="0.2">
      <c r="AA184" s="8"/>
    </row>
    <row r="185" spans="27:27" ht="25.5" x14ac:dyDescent="0.2">
      <c r="AA185" s="8"/>
    </row>
    <row r="186" spans="27:27" ht="25.5" x14ac:dyDescent="0.2">
      <c r="AA186" s="8"/>
    </row>
    <row r="187" spans="27:27" ht="25.5" x14ac:dyDescent="0.2">
      <c r="AA187" s="8"/>
    </row>
    <row r="188" spans="27:27" ht="25.5" x14ac:dyDescent="0.2">
      <c r="AA188" s="8"/>
    </row>
    <row r="189" spans="27:27" ht="25.5" x14ac:dyDescent="0.2">
      <c r="AA189" s="8"/>
    </row>
    <row r="190" spans="27:27" ht="25.5" x14ac:dyDescent="0.2">
      <c r="AA190" s="8"/>
    </row>
    <row r="191" spans="27:27" ht="25.5" x14ac:dyDescent="0.2">
      <c r="AA191" s="8"/>
    </row>
    <row r="192" spans="27:27" ht="25.5" x14ac:dyDescent="0.2">
      <c r="AA192" s="8"/>
    </row>
    <row r="193" spans="27:27" ht="25.5" x14ac:dyDescent="0.2">
      <c r="AA193" s="8"/>
    </row>
    <row r="194" spans="27:27" ht="25.5" x14ac:dyDescent="0.2">
      <c r="AA194" s="8"/>
    </row>
    <row r="195" spans="27:27" ht="25.5" x14ac:dyDescent="0.2">
      <c r="AA195" s="8"/>
    </row>
    <row r="196" spans="27:27" ht="25.5" x14ac:dyDescent="0.2">
      <c r="AA196" s="8"/>
    </row>
    <row r="197" spans="27:27" ht="25.5" x14ac:dyDescent="0.2">
      <c r="AA197" s="8"/>
    </row>
    <row r="198" spans="27:27" ht="25.5" x14ac:dyDescent="0.2">
      <c r="AA198" s="8"/>
    </row>
    <row r="199" spans="27:27" ht="25.5" x14ac:dyDescent="0.2">
      <c r="AA199" s="8"/>
    </row>
    <row r="200" spans="27:27" ht="25.5" x14ac:dyDescent="0.2">
      <c r="AA200" s="8"/>
    </row>
    <row r="201" spans="27:27" ht="25.5" x14ac:dyDescent="0.2">
      <c r="AA201" s="8"/>
    </row>
    <row r="202" spans="27:27" ht="25.5" x14ac:dyDescent="0.2">
      <c r="AA202" s="8"/>
    </row>
    <row r="203" spans="27:27" ht="25.5" x14ac:dyDescent="0.2">
      <c r="AA203" s="8"/>
    </row>
    <row r="204" spans="27:27" ht="25.5" x14ac:dyDescent="0.2">
      <c r="AA204" s="8"/>
    </row>
    <row r="205" spans="27:27" ht="25.5" x14ac:dyDescent="0.2">
      <c r="AA205" s="8"/>
    </row>
    <row r="206" spans="27:27" ht="25.5" x14ac:dyDescent="0.2">
      <c r="AA206" s="8"/>
    </row>
    <row r="207" spans="27:27" ht="25.5" x14ac:dyDescent="0.2">
      <c r="AA207" s="8"/>
    </row>
    <row r="208" spans="27:27" ht="25.5" x14ac:dyDescent="0.2">
      <c r="AA208" s="8"/>
    </row>
    <row r="209" spans="27:27" ht="25.5" x14ac:dyDescent="0.2">
      <c r="AA209" s="8"/>
    </row>
  </sheetData>
  <mergeCells count="57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5:F25"/>
    <mergeCell ref="A19:A21"/>
    <mergeCell ref="B19:F19"/>
    <mergeCell ref="B22:F22"/>
    <mergeCell ref="B23:F23"/>
    <mergeCell ref="B24:F24"/>
    <mergeCell ref="B26:F26"/>
    <mergeCell ref="B31:F31"/>
    <mergeCell ref="B32:F32"/>
    <mergeCell ref="B35:F35"/>
    <mergeCell ref="B36:F36"/>
    <mergeCell ref="B33:F33"/>
    <mergeCell ref="B34:F34"/>
    <mergeCell ref="B27:F27"/>
    <mergeCell ref="B28:F28"/>
    <mergeCell ref="B29:F29"/>
    <mergeCell ref="A52:O52"/>
    <mergeCell ref="B30:F30"/>
    <mergeCell ref="B40:F40"/>
    <mergeCell ref="B41:F41"/>
    <mergeCell ref="B46:F46"/>
    <mergeCell ref="A47:F47"/>
    <mergeCell ref="B45:F45"/>
    <mergeCell ref="B37:F37"/>
    <mergeCell ref="B38:F38"/>
    <mergeCell ref="B39:F39"/>
    <mergeCell ref="B42:F42"/>
    <mergeCell ref="B43:F43"/>
    <mergeCell ref="B44:F44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Book,Normal"&amp;18Principio Rector 3  &amp;P  de 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C186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9.42578125" style="2" customWidth="1"/>
    <col min="14" max="15" width="28.140625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2" width="31" style="2" bestFit="1" customWidth="1"/>
    <col min="23" max="24" width="31.5703125" style="2" bestFit="1" customWidth="1"/>
    <col min="25" max="25" width="12" style="2" bestFit="1" customWidth="1"/>
    <col min="26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357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3.1'!A7:B7</f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1</v>
      </c>
      <c r="B10" s="485"/>
      <c r="C10" s="487" t="s">
        <v>46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52.5" customHeight="1" x14ac:dyDescent="0.2">
      <c r="A13" s="485">
        <v>8</v>
      </c>
      <c r="B13" s="485"/>
      <c r="C13" s="566" t="s">
        <v>88</v>
      </c>
      <c r="D13" s="566"/>
      <c r="E13" s="566"/>
      <c r="F13" s="566"/>
      <c r="G13" s="566"/>
      <c r="H13" s="566"/>
      <c r="I13" s="566"/>
      <c r="J13" s="566"/>
      <c r="K13" s="566"/>
      <c r="L13" s="566"/>
      <c r="M13" s="566"/>
      <c r="N13" s="566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493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64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69.75" customHeight="1" x14ac:dyDescent="0.2">
      <c r="A21" s="565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42" customHeight="1" x14ac:dyDescent="0.2">
      <c r="A22" s="135"/>
      <c r="B22" s="537"/>
      <c r="C22" s="537"/>
      <c r="D22" s="537"/>
      <c r="E22" s="537"/>
      <c r="F22" s="537"/>
      <c r="G22" s="126"/>
      <c r="H22" s="126"/>
      <c r="I22" s="12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42" customHeight="1" x14ac:dyDescent="0.2">
      <c r="A23" s="171"/>
      <c r="B23" s="539"/>
      <c r="C23" s="539"/>
      <c r="D23" s="539"/>
      <c r="E23" s="539"/>
      <c r="F23" s="539"/>
      <c r="G23" s="148"/>
      <c r="H23" s="148"/>
      <c r="I23" s="148"/>
      <c r="J23" s="144"/>
      <c r="K23" s="169"/>
      <c r="L23" s="169"/>
      <c r="M23" s="170"/>
      <c r="N23" s="170"/>
      <c r="O23" s="170"/>
      <c r="P23" s="169"/>
      <c r="Q23" s="169"/>
    </row>
    <row r="24" spans="1:17" s="3" customFormat="1" ht="51.75" customHeight="1" x14ac:dyDescent="0.2">
      <c r="A24" s="162" t="s">
        <v>129</v>
      </c>
      <c r="B24" s="540" t="s">
        <v>130</v>
      </c>
      <c r="C24" s="540"/>
      <c r="D24" s="540"/>
      <c r="E24" s="540"/>
      <c r="F24" s="540"/>
      <c r="G24" s="163" t="str">
        <f>G25</f>
        <v>Apoyo-Otorgar</v>
      </c>
      <c r="H24" s="164">
        <v>9405</v>
      </c>
      <c r="I24" s="164">
        <v>9405</v>
      </c>
      <c r="J24" s="164">
        <v>200</v>
      </c>
      <c r="K24" s="165">
        <v>2.1265284423179161E-2</v>
      </c>
      <c r="L24" s="165">
        <v>2.1265284423179161E-2</v>
      </c>
      <c r="M24" s="166">
        <v>21407700</v>
      </c>
      <c r="N24" s="166">
        <v>24407700</v>
      </c>
      <c r="O24" s="166">
        <v>17934.919999999998</v>
      </c>
      <c r="P24" s="165">
        <v>8.3777893001116418E-4</v>
      </c>
      <c r="Q24" s="165">
        <v>7.3480581947500169E-4</v>
      </c>
    </row>
    <row r="25" spans="1:17" s="3" customFormat="1" ht="56.25" customHeight="1" x14ac:dyDescent="0.2">
      <c r="A25" s="167" t="s">
        <v>120</v>
      </c>
      <c r="B25" s="541" t="s">
        <v>10</v>
      </c>
      <c r="C25" s="541"/>
      <c r="D25" s="541"/>
      <c r="E25" s="541"/>
      <c r="F25" s="541"/>
      <c r="G25" s="163" t="str">
        <f>G26</f>
        <v>Apoyo-Otorgar</v>
      </c>
      <c r="H25" s="164">
        <v>9405</v>
      </c>
      <c r="I25" s="164">
        <v>9405</v>
      </c>
      <c r="J25" s="164">
        <v>200</v>
      </c>
      <c r="K25" s="165">
        <v>2.1265284423179161E-2</v>
      </c>
      <c r="L25" s="165">
        <v>2.1265284423179161E-2</v>
      </c>
      <c r="M25" s="166">
        <v>21407700</v>
      </c>
      <c r="N25" s="166">
        <v>24407700</v>
      </c>
      <c r="O25" s="166">
        <v>17934.919999999998</v>
      </c>
      <c r="P25" s="165">
        <v>8.3777893001116418E-4</v>
      </c>
      <c r="Q25" s="165">
        <v>7.3480581947500169E-4</v>
      </c>
    </row>
    <row r="26" spans="1:17" s="3" customFormat="1" ht="60" customHeight="1" x14ac:dyDescent="0.2">
      <c r="A26" s="168" t="s">
        <v>121</v>
      </c>
      <c r="B26" s="538" t="s">
        <v>230</v>
      </c>
      <c r="C26" s="538"/>
      <c r="D26" s="538"/>
      <c r="E26" s="538"/>
      <c r="F26" s="538"/>
      <c r="G26" s="148" t="s">
        <v>42</v>
      </c>
      <c r="H26" s="144">
        <v>408</v>
      </c>
      <c r="I26" s="144">
        <v>408</v>
      </c>
      <c r="J26" s="144" t="s">
        <v>108</v>
      </c>
      <c r="K26" s="169">
        <v>0</v>
      </c>
      <c r="L26" s="169">
        <v>0</v>
      </c>
      <c r="M26" s="170">
        <v>914600</v>
      </c>
      <c r="N26" s="170">
        <v>914600</v>
      </c>
      <c r="O26" s="170">
        <v>1699.69</v>
      </c>
      <c r="P26" s="169">
        <v>1.858397113492237E-3</v>
      </c>
      <c r="Q26" s="169">
        <v>1.858397113492237E-3</v>
      </c>
    </row>
    <row r="27" spans="1:17" s="3" customFormat="1" ht="54" customHeight="1" x14ac:dyDescent="0.2">
      <c r="A27" s="171" t="s">
        <v>122</v>
      </c>
      <c r="B27" s="538" t="s">
        <v>89</v>
      </c>
      <c r="C27" s="538"/>
      <c r="D27" s="538"/>
      <c r="E27" s="538"/>
      <c r="F27" s="538"/>
      <c r="G27" s="148" t="s">
        <v>42</v>
      </c>
      <c r="H27" s="168">
        <v>4281</v>
      </c>
      <c r="I27" s="168">
        <v>4281</v>
      </c>
      <c r="J27" s="168" t="s">
        <v>108</v>
      </c>
      <c r="K27" s="169">
        <v>0</v>
      </c>
      <c r="L27" s="169">
        <v>0</v>
      </c>
      <c r="M27" s="170">
        <v>18292000</v>
      </c>
      <c r="N27" s="170">
        <v>18292000</v>
      </c>
      <c r="O27" s="170">
        <v>16235.23</v>
      </c>
      <c r="P27" s="169">
        <v>8.8755904220424228E-4</v>
      </c>
      <c r="Q27" s="169">
        <v>8.8755904220424228E-4</v>
      </c>
    </row>
    <row r="28" spans="1:17" s="3" customFormat="1" ht="51" customHeight="1" x14ac:dyDescent="0.2">
      <c r="A28" s="171" t="s">
        <v>123</v>
      </c>
      <c r="B28" s="538" t="s">
        <v>231</v>
      </c>
      <c r="C28" s="538"/>
      <c r="D28" s="538"/>
      <c r="E28" s="538"/>
      <c r="F28" s="538"/>
      <c r="G28" s="148" t="s">
        <v>42</v>
      </c>
      <c r="H28" s="168">
        <v>13</v>
      </c>
      <c r="I28" s="168">
        <v>13</v>
      </c>
      <c r="J28" s="168" t="s">
        <v>108</v>
      </c>
      <c r="K28" s="169">
        <v>0</v>
      </c>
      <c r="L28" s="169">
        <v>0</v>
      </c>
      <c r="M28" s="170">
        <v>2201100</v>
      </c>
      <c r="N28" s="170">
        <v>5201100</v>
      </c>
      <c r="O28" s="170">
        <v>0</v>
      </c>
      <c r="P28" s="169">
        <v>0</v>
      </c>
      <c r="Q28" s="169">
        <v>0</v>
      </c>
    </row>
    <row r="29" spans="1:17" s="3" customFormat="1" ht="62.25" customHeight="1" x14ac:dyDescent="0.2">
      <c r="A29" s="168" t="s">
        <v>124</v>
      </c>
      <c r="B29" s="548" t="s">
        <v>232</v>
      </c>
      <c r="C29" s="549"/>
      <c r="D29" s="549"/>
      <c r="E29" s="549"/>
      <c r="F29" s="550"/>
      <c r="G29" s="148" t="s">
        <v>109</v>
      </c>
      <c r="H29" s="144">
        <v>4703</v>
      </c>
      <c r="I29" s="144">
        <v>4703</v>
      </c>
      <c r="J29" s="144">
        <v>200</v>
      </c>
      <c r="K29" s="169">
        <v>4.2526047203912398E-2</v>
      </c>
      <c r="L29" s="169">
        <v>4.2526047203912398E-2</v>
      </c>
      <c r="M29" s="170">
        <v>0</v>
      </c>
      <c r="N29" s="170">
        <v>0</v>
      </c>
      <c r="O29" s="170">
        <v>0</v>
      </c>
      <c r="P29" s="169">
        <v>0</v>
      </c>
      <c r="Q29" s="169">
        <v>0</v>
      </c>
    </row>
    <row r="30" spans="1:17" s="3" customFormat="1" ht="32.25" customHeight="1" x14ac:dyDescent="0.2">
      <c r="A30" s="168"/>
      <c r="B30" s="538"/>
      <c r="C30" s="538"/>
      <c r="D30" s="538"/>
      <c r="E30" s="538"/>
      <c r="F30" s="538"/>
      <c r="G30" s="168"/>
      <c r="H30" s="144"/>
      <c r="I30" s="144"/>
      <c r="J30" s="144"/>
      <c r="K30" s="169"/>
      <c r="L30" s="169"/>
      <c r="M30" s="166"/>
      <c r="N30" s="166"/>
      <c r="O30" s="166"/>
      <c r="P30" s="165"/>
      <c r="Q30" s="165"/>
    </row>
    <row r="31" spans="1:17" s="3" customFormat="1" ht="27" customHeight="1" x14ac:dyDescent="0.2">
      <c r="A31" s="162"/>
      <c r="B31" s="540"/>
      <c r="C31" s="540"/>
      <c r="D31" s="540"/>
      <c r="E31" s="540"/>
      <c r="F31" s="540"/>
      <c r="G31" s="162"/>
      <c r="H31" s="164"/>
      <c r="I31" s="164"/>
      <c r="J31" s="164"/>
      <c r="K31" s="165"/>
      <c r="L31" s="165"/>
      <c r="M31" s="166"/>
      <c r="N31" s="166"/>
      <c r="O31" s="166"/>
      <c r="P31" s="165"/>
      <c r="Q31" s="165"/>
    </row>
    <row r="32" spans="1:17" s="3" customFormat="1" ht="36" customHeight="1" x14ac:dyDescent="0.2">
      <c r="A32" s="168"/>
      <c r="B32" s="538"/>
      <c r="C32" s="538"/>
      <c r="D32" s="538"/>
      <c r="E32" s="538"/>
      <c r="F32" s="538"/>
      <c r="G32" s="16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21" customHeight="1" x14ac:dyDescent="0.2">
      <c r="A33" s="168"/>
      <c r="B33" s="539"/>
      <c r="C33" s="539"/>
      <c r="D33" s="539"/>
      <c r="E33" s="539"/>
      <c r="F33" s="539"/>
      <c r="G33" s="171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34.5" customHeight="1" x14ac:dyDescent="0.2">
      <c r="A34" s="162"/>
      <c r="B34" s="540"/>
      <c r="C34" s="540"/>
      <c r="D34" s="540"/>
      <c r="E34" s="540"/>
      <c r="F34" s="540"/>
      <c r="G34" s="162"/>
      <c r="H34" s="164"/>
      <c r="I34" s="164"/>
      <c r="J34" s="164"/>
      <c r="K34" s="165"/>
      <c r="L34" s="165"/>
      <c r="M34" s="166"/>
      <c r="N34" s="166"/>
      <c r="O34" s="166"/>
      <c r="P34" s="165"/>
      <c r="Q34" s="165"/>
    </row>
    <row r="35" spans="1:17" s="3" customFormat="1" ht="27" customHeight="1" x14ac:dyDescent="0.2">
      <c r="A35" s="162"/>
      <c r="B35" s="540"/>
      <c r="C35" s="540"/>
      <c r="D35" s="540"/>
      <c r="E35" s="540"/>
      <c r="F35" s="540"/>
      <c r="G35" s="162"/>
      <c r="H35" s="164"/>
      <c r="I35" s="164"/>
      <c r="J35" s="164"/>
      <c r="K35" s="165"/>
      <c r="L35" s="165"/>
      <c r="M35" s="166"/>
      <c r="N35" s="166"/>
      <c r="O35" s="166"/>
      <c r="P35" s="165"/>
      <c r="Q35" s="165"/>
    </row>
    <row r="36" spans="1:17" s="3" customFormat="1" ht="24.75" customHeight="1" x14ac:dyDescent="0.2">
      <c r="A36" s="171"/>
      <c r="B36" s="538"/>
      <c r="C36" s="538"/>
      <c r="D36" s="538"/>
      <c r="E36" s="538"/>
      <c r="F36" s="538"/>
      <c r="G36" s="16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42" customHeight="1" x14ac:dyDescent="0.2">
      <c r="A37" s="171"/>
      <c r="B37" s="538"/>
      <c r="C37" s="538"/>
      <c r="D37" s="538"/>
      <c r="E37" s="538"/>
      <c r="F37" s="538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42" customHeight="1" x14ac:dyDescent="0.2">
      <c r="A38" s="171"/>
      <c r="B38" s="538"/>
      <c r="C38" s="538"/>
      <c r="D38" s="538"/>
      <c r="E38" s="538"/>
      <c r="F38" s="538"/>
      <c r="G38" s="148"/>
      <c r="H38" s="148"/>
      <c r="I38" s="148"/>
      <c r="J38" s="144"/>
      <c r="K38" s="169"/>
      <c r="L38" s="169"/>
      <c r="M38" s="170"/>
      <c r="N38" s="170"/>
      <c r="O38" s="170"/>
      <c r="P38" s="169"/>
      <c r="Q38" s="169"/>
    </row>
    <row r="39" spans="1:17" s="3" customFormat="1" ht="32.25" customHeight="1" x14ac:dyDescent="0.2">
      <c r="A39" s="171"/>
      <c r="B39" s="538"/>
      <c r="C39" s="538"/>
      <c r="D39" s="538"/>
      <c r="E39" s="538"/>
      <c r="F39" s="538"/>
      <c r="G39" s="148"/>
      <c r="H39" s="148"/>
      <c r="I39" s="148"/>
      <c r="J39" s="144"/>
      <c r="K39" s="169"/>
      <c r="L39" s="169"/>
      <c r="M39" s="144"/>
      <c r="N39" s="144"/>
      <c r="O39" s="144"/>
      <c r="P39" s="169"/>
      <c r="Q39" s="169"/>
    </row>
    <row r="40" spans="1:17" ht="30.75" customHeight="1" x14ac:dyDescent="0.2">
      <c r="A40" s="150"/>
      <c r="B40" s="546"/>
      <c r="C40" s="546"/>
      <c r="D40" s="546"/>
      <c r="E40" s="546"/>
      <c r="F40" s="546"/>
      <c r="G40" s="151"/>
      <c r="H40" s="175"/>
      <c r="I40" s="175"/>
      <c r="J40" s="175"/>
      <c r="K40" s="184"/>
      <c r="L40" s="184"/>
      <c r="M40" s="190"/>
      <c r="N40" s="190"/>
      <c r="O40" s="190"/>
      <c r="P40" s="184"/>
      <c r="Q40" s="184"/>
    </row>
    <row r="41" spans="1:17" ht="41.25" customHeight="1" x14ac:dyDescent="0.2">
      <c r="A41" s="567" t="s">
        <v>8</v>
      </c>
      <c r="B41" s="544"/>
      <c r="C41" s="544"/>
      <c r="D41" s="544"/>
      <c r="E41" s="544"/>
      <c r="F41" s="544"/>
      <c r="G41" s="154" t="s">
        <v>75</v>
      </c>
      <c r="H41" s="154">
        <v>9405</v>
      </c>
      <c r="I41" s="154">
        <v>9405</v>
      </c>
      <c r="J41" s="154">
        <v>200</v>
      </c>
      <c r="K41" s="185">
        <v>2.1265284423179161E-2</v>
      </c>
      <c r="L41" s="185">
        <v>2.1265284423179161E-2</v>
      </c>
      <c r="M41" s="197">
        <v>21407700</v>
      </c>
      <c r="N41" s="197">
        <v>24407700</v>
      </c>
      <c r="O41" s="197">
        <v>17934.919999999998</v>
      </c>
      <c r="P41" s="185">
        <v>8.3777893001116418E-4</v>
      </c>
      <c r="Q41" s="278">
        <v>7.3480581947500169E-4</v>
      </c>
    </row>
    <row r="42" spans="1:17" ht="23.25" x14ac:dyDescent="0.2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</row>
    <row r="43" spans="1:17" ht="23.25" x14ac:dyDescent="0.2">
      <c r="A43" s="157" t="s">
        <v>78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</row>
    <row r="44" spans="1:17" ht="23.25" x14ac:dyDescent="0.2">
      <c r="A44" s="157" t="s">
        <v>24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61"/>
      <c r="Q44" s="161" t="s">
        <v>39</v>
      </c>
    </row>
    <row r="45" spans="1:17" ht="20.25" x14ac:dyDescent="0.3">
      <c r="A45" s="19" t="s">
        <v>273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</row>
    <row r="46" spans="1:17" ht="23.25" customHeight="1" x14ac:dyDescent="0.2">
      <c r="A46" s="37"/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</row>
    <row r="47" spans="1:17" ht="23.25" x14ac:dyDescent="0.2">
      <c r="A47" s="547"/>
      <c r="B47" s="547"/>
      <c r="C47" s="547"/>
      <c r="D47" s="547"/>
      <c r="E47" s="547"/>
      <c r="F47" s="547"/>
      <c r="G47" s="547"/>
      <c r="H47" s="547"/>
      <c r="I47" s="547"/>
      <c r="J47" s="547"/>
      <c r="K47" s="547"/>
    </row>
    <row r="48" spans="1:17" ht="25.5" x14ac:dyDescent="0.2">
      <c r="C48" s="50"/>
      <c r="D48" s="50"/>
      <c r="E48" s="50"/>
      <c r="F48" s="50"/>
      <c r="G48" s="50"/>
      <c r="H48" s="10"/>
      <c r="I48" s="10"/>
      <c r="J48" s="10"/>
      <c r="K48" s="50"/>
      <c r="L48" s="50"/>
      <c r="M48" s="50"/>
      <c r="N48" s="50"/>
      <c r="O48" s="50"/>
      <c r="P48" s="50"/>
    </row>
    <row r="49" spans="1:29" ht="25.5" x14ac:dyDescent="0.2">
      <c r="A49" s="39"/>
      <c r="B49" s="39"/>
      <c r="C49" s="48"/>
      <c r="D49" s="48"/>
      <c r="E49" s="48"/>
      <c r="F49" s="48"/>
      <c r="H49" s="10"/>
      <c r="I49" s="8"/>
      <c r="J49" s="10"/>
      <c r="AC49" s="8"/>
    </row>
    <row r="50" spans="1:29" ht="25.5" x14ac:dyDescent="0.35">
      <c r="A50" s="40"/>
      <c r="B50" s="40"/>
      <c r="C50" s="47"/>
      <c r="D50" s="47"/>
      <c r="E50" s="47"/>
      <c r="F50" s="47"/>
      <c r="J50" s="3"/>
      <c r="K50" s="3"/>
      <c r="L50" s="3"/>
      <c r="M50" s="3"/>
      <c r="N50" s="3"/>
      <c r="O50" s="3"/>
      <c r="AC50" s="8"/>
    </row>
    <row r="51" spans="1:29" ht="25.5" x14ac:dyDescent="0.35">
      <c r="A51" s="40"/>
      <c r="B51" s="74"/>
      <c r="C51" s="74"/>
      <c r="D51" s="74"/>
      <c r="E51" s="74"/>
      <c r="F51" s="74"/>
      <c r="M51" s="325"/>
      <c r="N51" s="37"/>
      <c r="O51" s="37"/>
      <c r="AC51" s="8"/>
    </row>
    <row r="52" spans="1:29" ht="25.5" x14ac:dyDescent="0.35">
      <c r="A52" s="40"/>
      <c r="B52" s="74"/>
      <c r="C52" s="57"/>
      <c r="D52" s="53"/>
      <c r="E52" s="57"/>
      <c r="F52" s="58"/>
      <c r="AC52" s="8"/>
    </row>
    <row r="53" spans="1:29" ht="25.5" x14ac:dyDescent="0.35">
      <c r="A53" s="40"/>
      <c r="B53" s="74"/>
      <c r="C53" s="57"/>
      <c r="D53" s="53"/>
      <c r="E53" s="57"/>
      <c r="F53" s="58"/>
      <c r="J53" s="6"/>
      <c r="K53" s="6"/>
      <c r="L53" s="6"/>
      <c r="M53" s="6"/>
      <c r="N53" s="6"/>
      <c r="O53" s="6"/>
      <c r="AC53" s="8"/>
    </row>
    <row r="54" spans="1:29" ht="25.5" x14ac:dyDescent="0.35">
      <c r="A54" s="40"/>
      <c r="B54" s="74"/>
      <c r="C54" s="57"/>
      <c r="D54" s="53"/>
      <c r="E54" s="57"/>
      <c r="F54" s="98"/>
      <c r="J54" s="6"/>
      <c r="K54" s="6"/>
      <c r="L54" s="6"/>
      <c r="M54" s="6"/>
      <c r="N54" s="6"/>
      <c r="O54" s="6"/>
      <c r="AC54" s="8"/>
    </row>
    <row r="55" spans="1:29" ht="25.5" x14ac:dyDescent="0.35">
      <c r="A55" s="40"/>
      <c r="B55" s="74"/>
      <c r="C55" s="74"/>
      <c r="D55" s="74"/>
      <c r="E55" s="74"/>
      <c r="F55" s="74"/>
      <c r="J55" s="3"/>
      <c r="K55" s="3"/>
      <c r="L55" s="3"/>
      <c r="M55" s="3"/>
      <c r="N55" s="3"/>
      <c r="O55" s="3"/>
      <c r="AC55" s="8"/>
    </row>
    <row r="56" spans="1:29" ht="25.5" x14ac:dyDescent="0.35">
      <c r="A56" s="40"/>
      <c r="B56" s="74"/>
      <c r="C56" s="74"/>
      <c r="D56" s="74"/>
      <c r="E56" s="74"/>
      <c r="F56" s="74"/>
      <c r="J56" s="3"/>
      <c r="K56" s="3"/>
      <c r="L56" s="3"/>
      <c r="M56" s="3"/>
      <c r="N56" s="3"/>
      <c r="O56" s="3"/>
      <c r="AC56" s="8"/>
    </row>
    <row r="57" spans="1:29" ht="25.5" x14ac:dyDescent="0.35">
      <c r="A57" s="40"/>
      <c r="B57" s="62"/>
      <c r="C57" s="62"/>
      <c r="D57" s="62"/>
      <c r="E57" s="62"/>
      <c r="F57" s="62"/>
      <c r="J57" s="3"/>
      <c r="K57" s="3"/>
      <c r="L57" s="3"/>
      <c r="M57" s="3"/>
      <c r="N57" s="3"/>
      <c r="O57" s="3"/>
      <c r="AC57" s="8"/>
    </row>
    <row r="58" spans="1:29" ht="25.5" x14ac:dyDescent="0.35">
      <c r="A58" s="40"/>
      <c r="B58" s="40"/>
      <c r="C58" s="47"/>
      <c r="D58" s="47"/>
      <c r="E58" s="47"/>
      <c r="F58" s="47"/>
      <c r="J58" s="3"/>
      <c r="K58" s="3"/>
      <c r="L58" s="3"/>
      <c r="M58" s="3"/>
      <c r="N58" s="3"/>
      <c r="O58" s="3"/>
      <c r="AC58" s="8"/>
    </row>
    <row r="59" spans="1:29" ht="25.5" x14ac:dyDescent="0.35">
      <c r="A59" s="13"/>
      <c r="B59" s="13"/>
      <c r="C59" s="49"/>
      <c r="D59" s="49"/>
      <c r="E59" s="49"/>
      <c r="F59" s="1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AC59" s="8"/>
    </row>
    <row r="60" spans="1:29" ht="25.5" x14ac:dyDescent="0.35">
      <c r="A60" s="13"/>
      <c r="B60" s="13"/>
      <c r="C60" s="49"/>
      <c r="D60" s="4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3"/>
      <c r="AC60" s="8"/>
    </row>
    <row r="61" spans="1:29" ht="25.5" x14ac:dyDescent="0.3">
      <c r="A61" s="19"/>
      <c r="B61" s="19"/>
      <c r="C61" s="49"/>
      <c r="D61" s="4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3"/>
      <c r="AC61" s="8"/>
    </row>
    <row r="62" spans="1:29" ht="25.5" x14ac:dyDescent="0.3">
      <c r="A62" s="19"/>
      <c r="B62" s="19"/>
      <c r="C62" s="49"/>
      <c r="D62" s="4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3"/>
      <c r="AC62" s="8"/>
    </row>
    <row r="63" spans="1:29" ht="25.5" x14ac:dyDescent="0.35">
      <c r="A63" s="19"/>
      <c r="B63" s="19"/>
      <c r="C63" s="62"/>
      <c r="D63" s="62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3"/>
      <c r="AC63" s="8"/>
    </row>
    <row r="64" spans="1:29" ht="27" x14ac:dyDescent="0.35">
      <c r="A64" s="19"/>
      <c r="B64" s="19"/>
      <c r="C64" s="63"/>
      <c r="D64" s="63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3"/>
      <c r="AC64" s="8"/>
    </row>
    <row r="65" spans="1:29" ht="27" x14ac:dyDescent="0.35">
      <c r="A65" s="19"/>
      <c r="B65" s="19"/>
      <c r="C65" s="63"/>
      <c r="D65" s="63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"/>
      <c r="AC65" s="8"/>
    </row>
    <row r="66" spans="1:29" ht="27" x14ac:dyDescent="0.35">
      <c r="A66" s="19"/>
      <c r="B66" s="19"/>
      <c r="C66" s="63"/>
      <c r="D66" s="63"/>
      <c r="E66" s="19"/>
      <c r="F66" s="19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"/>
      <c r="AC66" s="8"/>
    </row>
    <row r="67" spans="1:29" ht="27" x14ac:dyDescent="0.35">
      <c r="A67" s="19"/>
      <c r="B67" s="19"/>
      <c r="C67" s="63"/>
      <c r="D67" s="269"/>
      <c r="E67" s="19"/>
      <c r="F67" s="19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AC67" s="8"/>
    </row>
    <row r="68" spans="1:29" ht="27.75" x14ac:dyDescent="0.2">
      <c r="C68" s="9"/>
      <c r="D68" s="3"/>
      <c r="E68" s="3"/>
      <c r="F68" s="3"/>
      <c r="AC68" s="8"/>
    </row>
    <row r="69" spans="1:29" ht="27.75" x14ac:dyDescent="0.2">
      <c r="C69" s="9"/>
      <c r="D69" s="3"/>
      <c r="E69" s="3"/>
      <c r="F69" s="3"/>
      <c r="AC69" s="8"/>
    </row>
    <row r="70" spans="1:29" ht="27.75" x14ac:dyDescent="0.2">
      <c r="C70" s="9"/>
      <c r="D70" s="3"/>
      <c r="E70" s="289"/>
      <c r="F70" s="289"/>
      <c r="AC70" s="8"/>
    </row>
    <row r="71" spans="1:29" ht="27.75" x14ac:dyDescent="0.2">
      <c r="C71" s="9"/>
      <c r="D71" s="3"/>
      <c r="E71" s="289"/>
      <c r="F71" s="289"/>
      <c r="AC71" s="8"/>
    </row>
    <row r="72" spans="1:29" ht="27.75" x14ac:dyDescent="0.2">
      <c r="C72" s="9"/>
      <c r="D72" s="3"/>
      <c r="E72" s="289"/>
      <c r="F72" s="289"/>
      <c r="AC72" s="8"/>
    </row>
    <row r="73" spans="1:29" ht="27.75" x14ac:dyDescent="0.2">
      <c r="C73" s="9"/>
      <c r="D73" s="3"/>
      <c r="E73" s="289"/>
      <c r="F73" s="289"/>
      <c r="AC73" s="8"/>
    </row>
    <row r="74" spans="1:29" ht="27.75" x14ac:dyDescent="0.2">
      <c r="C74" s="9"/>
      <c r="D74" s="3"/>
      <c r="E74" s="289"/>
      <c r="F74" s="289"/>
      <c r="AC74" s="8"/>
    </row>
    <row r="75" spans="1:29" ht="27.75" x14ac:dyDescent="0.2">
      <c r="C75" s="9"/>
      <c r="D75" s="3"/>
      <c r="E75" s="289"/>
      <c r="F75" s="289"/>
      <c r="AC75" s="8"/>
    </row>
    <row r="76" spans="1:29" ht="27.75" x14ac:dyDescent="0.2">
      <c r="C76" s="9"/>
      <c r="D76" s="3"/>
      <c r="E76" s="3"/>
      <c r="F76" s="3"/>
      <c r="AC76" s="8"/>
    </row>
    <row r="77" spans="1:29" ht="25.5" x14ac:dyDescent="0.2">
      <c r="D77" s="3"/>
      <c r="E77" s="289"/>
      <c r="F77" s="289"/>
      <c r="AC77" s="8"/>
    </row>
    <row r="78" spans="1:29" ht="25.5" x14ac:dyDescent="0.2">
      <c r="D78" s="3"/>
      <c r="E78" s="3"/>
      <c r="F78" s="3"/>
      <c r="AC78" s="8"/>
    </row>
    <row r="79" spans="1:29" ht="25.5" x14ac:dyDescent="0.2">
      <c r="D79" s="3"/>
      <c r="E79" s="3"/>
      <c r="F79" s="3"/>
      <c r="AC79" s="8"/>
    </row>
    <row r="80" spans="1:29" ht="25.5" x14ac:dyDescent="0.2">
      <c r="D80" s="3"/>
      <c r="E80" s="3"/>
      <c r="F80" s="3"/>
      <c r="AC80" s="8"/>
    </row>
    <row r="81" spans="29:29" ht="25.5" x14ac:dyDescent="0.2">
      <c r="AC81" s="8"/>
    </row>
    <row r="82" spans="29:29" ht="25.5" x14ac:dyDescent="0.2">
      <c r="AC82" s="8"/>
    </row>
    <row r="83" spans="29:29" ht="25.5" x14ac:dyDescent="0.2">
      <c r="AC83" s="8"/>
    </row>
    <row r="84" spans="29:29" ht="25.5" x14ac:dyDescent="0.2">
      <c r="AC84" s="8"/>
    </row>
    <row r="85" spans="29:29" ht="25.5" x14ac:dyDescent="0.2">
      <c r="AC85" s="8"/>
    </row>
    <row r="86" spans="29:29" ht="25.5" x14ac:dyDescent="0.2">
      <c r="AC86" s="8"/>
    </row>
    <row r="87" spans="29:29" ht="25.5" x14ac:dyDescent="0.2">
      <c r="AC87" s="8"/>
    </row>
    <row r="88" spans="29:29" ht="25.5" x14ac:dyDescent="0.2">
      <c r="AC88" s="8"/>
    </row>
    <row r="89" spans="29:29" ht="25.5" x14ac:dyDescent="0.2">
      <c r="AC89" s="8"/>
    </row>
    <row r="90" spans="29:29" ht="25.5" x14ac:dyDescent="0.2">
      <c r="AC90" s="8"/>
    </row>
    <row r="91" spans="29:29" ht="25.5" x14ac:dyDescent="0.2">
      <c r="AC91" s="8"/>
    </row>
    <row r="92" spans="29:29" ht="25.5" x14ac:dyDescent="0.2">
      <c r="AC92" s="8"/>
    </row>
    <row r="93" spans="29:29" ht="25.5" x14ac:dyDescent="0.2">
      <c r="AC93" s="8"/>
    </row>
    <row r="94" spans="29:29" ht="25.5" x14ac:dyDescent="0.2">
      <c r="AC94" s="8"/>
    </row>
    <row r="95" spans="29:29" ht="25.5" x14ac:dyDescent="0.2">
      <c r="AC95" s="8"/>
    </row>
    <row r="96" spans="29:29" ht="25.5" x14ac:dyDescent="0.2">
      <c r="AC96" s="8"/>
    </row>
    <row r="97" spans="29:29" ht="25.5" x14ac:dyDescent="0.2">
      <c r="AC97" s="8"/>
    </row>
    <row r="98" spans="29:29" ht="25.5" x14ac:dyDescent="0.2">
      <c r="AC98" s="8"/>
    </row>
    <row r="99" spans="29:29" ht="25.5" x14ac:dyDescent="0.2">
      <c r="AC99" s="8"/>
    </row>
    <row r="100" spans="29:29" ht="25.5" x14ac:dyDescent="0.2">
      <c r="AC100" s="8"/>
    </row>
    <row r="101" spans="29:29" ht="25.5" x14ac:dyDescent="0.2">
      <c r="AC101" s="8"/>
    </row>
    <row r="102" spans="29:29" ht="25.5" x14ac:dyDescent="0.2">
      <c r="AC102" s="8"/>
    </row>
    <row r="103" spans="29:29" ht="25.5" x14ac:dyDescent="0.2">
      <c r="AC103" s="8"/>
    </row>
    <row r="104" spans="29:29" ht="25.5" x14ac:dyDescent="0.2">
      <c r="AC104" s="8"/>
    </row>
    <row r="105" spans="29:29" ht="25.5" x14ac:dyDescent="0.2">
      <c r="AC105" s="8"/>
    </row>
    <row r="106" spans="29:29" ht="25.5" x14ac:dyDescent="0.2">
      <c r="AC106" s="8"/>
    </row>
    <row r="107" spans="29:29" ht="25.5" x14ac:dyDescent="0.2">
      <c r="AC107" s="8"/>
    </row>
    <row r="108" spans="29:29" ht="25.5" x14ac:dyDescent="0.2">
      <c r="AC108" s="8"/>
    </row>
    <row r="109" spans="29:29" ht="25.5" x14ac:dyDescent="0.2">
      <c r="AC109" s="8"/>
    </row>
    <row r="110" spans="29:29" ht="25.5" x14ac:dyDescent="0.2">
      <c r="AC110" s="8"/>
    </row>
    <row r="111" spans="29:29" ht="25.5" x14ac:dyDescent="0.2">
      <c r="AC111" s="8"/>
    </row>
    <row r="112" spans="29:29" ht="25.5" x14ac:dyDescent="0.2">
      <c r="AC112" s="8"/>
    </row>
    <row r="113" spans="29:29" ht="25.5" x14ac:dyDescent="0.2">
      <c r="AC113" s="8"/>
    </row>
    <row r="114" spans="29:29" ht="25.5" x14ac:dyDescent="0.2">
      <c r="AC114" s="8"/>
    </row>
    <row r="115" spans="29:29" ht="25.5" x14ac:dyDescent="0.2">
      <c r="AC115" s="8"/>
    </row>
    <row r="116" spans="29:29" ht="25.5" x14ac:dyDescent="0.2">
      <c r="AC116" s="8"/>
    </row>
    <row r="117" spans="29:29" ht="25.5" x14ac:dyDescent="0.2">
      <c r="AC117" s="8"/>
    </row>
    <row r="118" spans="29:29" ht="25.5" x14ac:dyDescent="0.2">
      <c r="AC118" s="8"/>
    </row>
    <row r="119" spans="29:29" ht="25.5" x14ac:dyDescent="0.2">
      <c r="AC119" s="8"/>
    </row>
    <row r="120" spans="29:29" ht="25.5" x14ac:dyDescent="0.2">
      <c r="AC120" s="8"/>
    </row>
    <row r="121" spans="29:29" ht="25.5" x14ac:dyDescent="0.2">
      <c r="AC121" s="8"/>
    </row>
    <row r="122" spans="29:29" ht="25.5" x14ac:dyDescent="0.2">
      <c r="AC122" s="8"/>
    </row>
    <row r="123" spans="29:29" ht="25.5" x14ac:dyDescent="0.2">
      <c r="AC123" s="8"/>
    </row>
    <row r="124" spans="29:29" ht="25.5" x14ac:dyDescent="0.2">
      <c r="AC124" s="8"/>
    </row>
    <row r="125" spans="29:29" ht="25.5" x14ac:dyDescent="0.2">
      <c r="AC125" s="8"/>
    </row>
    <row r="126" spans="29:29" ht="25.5" x14ac:dyDescent="0.2">
      <c r="AC126" s="8"/>
    </row>
    <row r="127" spans="29:29" ht="25.5" x14ac:dyDescent="0.2">
      <c r="AC127" s="8"/>
    </row>
    <row r="128" spans="29:29" ht="25.5" x14ac:dyDescent="0.2">
      <c r="AC128" s="8"/>
    </row>
    <row r="129" spans="29:29" ht="25.5" x14ac:dyDescent="0.2">
      <c r="AC129" s="8"/>
    </row>
    <row r="130" spans="29:29" ht="25.5" x14ac:dyDescent="0.2">
      <c r="AC130" s="8"/>
    </row>
    <row r="131" spans="29:29" ht="25.5" x14ac:dyDescent="0.2">
      <c r="AC131" s="8"/>
    </row>
    <row r="132" spans="29:29" ht="25.5" x14ac:dyDescent="0.2">
      <c r="AC132" s="8"/>
    </row>
    <row r="133" spans="29:29" ht="25.5" x14ac:dyDescent="0.2">
      <c r="AC133" s="8"/>
    </row>
    <row r="134" spans="29:29" ht="25.5" x14ac:dyDescent="0.2">
      <c r="AC134" s="8"/>
    </row>
    <row r="135" spans="29:29" ht="25.5" x14ac:dyDescent="0.2">
      <c r="AC135" s="8"/>
    </row>
    <row r="136" spans="29:29" ht="25.5" x14ac:dyDescent="0.2">
      <c r="AC136" s="8"/>
    </row>
    <row r="137" spans="29:29" ht="25.5" x14ac:dyDescent="0.2">
      <c r="AC137" s="8"/>
    </row>
    <row r="138" spans="29:29" ht="25.5" x14ac:dyDescent="0.2">
      <c r="AC138" s="8"/>
    </row>
    <row r="139" spans="29:29" ht="25.5" x14ac:dyDescent="0.2">
      <c r="AC139" s="8"/>
    </row>
    <row r="140" spans="29:29" ht="25.5" x14ac:dyDescent="0.2">
      <c r="AC140" s="8"/>
    </row>
    <row r="141" spans="29:29" ht="25.5" x14ac:dyDescent="0.2">
      <c r="AC141" s="8"/>
    </row>
    <row r="142" spans="29:29" ht="25.5" x14ac:dyDescent="0.2">
      <c r="AC142" s="8"/>
    </row>
    <row r="143" spans="29:29" ht="25.5" x14ac:dyDescent="0.2">
      <c r="AC143" s="8"/>
    </row>
    <row r="144" spans="29:29" ht="25.5" x14ac:dyDescent="0.2">
      <c r="AC144" s="8"/>
    </row>
    <row r="145" spans="29:29" ht="25.5" x14ac:dyDescent="0.2">
      <c r="AC145" s="8"/>
    </row>
    <row r="146" spans="29:29" ht="25.5" x14ac:dyDescent="0.2">
      <c r="AC146" s="8"/>
    </row>
    <row r="147" spans="29:29" ht="25.5" x14ac:dyDescent="0.2">
      <c r="AC147" s="8"/>
    </row>
    <row r="148" spans="29:29" ht="25.5" x14ac:dyDescent="0.2">
      <c r="AC148" s="8"/>
    </row>
    <row r="149" spans="29:29" ht="25.5" x14ac:dyDescent="0.2">
      <c r="AC149" s="8"/>
    </row>
    <row r="150" spans="29:29" ht="25.5" x14ac:dyDescent="0.2">
      <c r="AC150" s="8"/>
    </row>
    <row r="151" spans="29:29" ht="25.5" x14ac:dyDescent="0.2">
      <c r="AC151" s="8"/>
    </row>
    <row r="152" spans="29:29" ht="25.5" x14ac:dyDescent="0.2">
      <c r="AC152" s="8"/>
    </row>
    <row r="153" spans="29:29" ht="25.5" x14ac:dyDescent="0.2">
      <c r="AC153" s="8"/>
    </row>
    <row r="154" spans="29:29" ht="25.5" x14ac:dyDescent="0.2">
      <c r="AC154" s="8"/>
    </row>
    <row r="155" spans="29:29" ht="25.5" x14ac:dyDescent="0.2">
      <c r="AC155" s="8"/>
    </row>
    <row r="156" spans="29:29" ht="25.5" x14ac:dyDescent="0.2">
      <c r="AC156" s="8"/>
    </row>
    <row r="157" spans="29:29" ht="25.5" x14ac:dyDescent="0.2">
      <c r="AC157" s="8"/>
    </row>
    <row r="158" spans="29:29" ht="25.5" x14ac:dyDescent="0.2">
      <c r="AC158" s="8"/>
    </row>
    <row r="159" spans="29:29" ht="25.5" x14ac:dyDescent="0.2">
      <c r="AC159" s="8"/>
    </row>
    <row r="160" spans="29:29" ht="25.5" x14ac:dyDescent="0.2">
      <c r="AC160" s="8"/>
    </row>
    <row r="161" spans="29:29" ht="25.5" x14ac:dyDescent="0.2">
      <c r="AC161" s="8"/>
    </row>
    <row r="162" spans="29:29" ht="25.5" x14ac:dyDescent="0.2">
      <c r="AC162" s="8"/>
    </row>
    <row r="163" spans="29:29" ht="25.5" x14ac:dyDescent="0.2">
      <c r="AC163" s="8"/>
    </row>
    <row r="164" spans="29:29" ht="25.5" x14ac:dyDescent="0.2">
      <c r="AC164" s="8"/>
    </row>
    <row r="165" spans="29:29" ht="25.5" x14ac:dyDescent="0.2">
      <c r="AC165" s="8"/>
    </row>
    <row r="166" spans="29:29" ht="25.5" x14ac:dyDescent="0.2">
      <c r="AC166" s="8"/>
    </row>
    <row r="167" spans="29:29" ht="25.5" x14ac:dyDescent="0.2">
      <c r="AC167" s="8"/>
    </row>
    <row r="168" spans="29:29" ht="25.5" x14ac:dyDescent="0.2">
      <c r="AC168" s="8"/>
    </row>
    <row r="169" spans="29:29" ht="25.5" x14ac:dyDescent="0.2">
      <c r="AC169" s="8"/>
    </row>
    <row r="170" spans="29:29" ht="25.5" x14ac:dyDescent="0.2">
      <c r="AC170" s="8"/>
    </row>
    <row r="171" spans="29:29" ht="25.5" x14ac:dyDescent="0.2">
      <c r="AC171" s="8"/>
    </row>
    <row r="172" spans="29:29" ht="25.5" x14ac:dyDescent="0.2">
      <c r="AC172" s="8"/>
    </row>
    <row r="173" spans="29:29" ht="25.5" x14ac:dyDescent="0.2">
      <c r="AC173" s="8"/>
    </row>
    <row r="174" spans="29:29" ht="25.5" x14ac:dyDescent="0.2">
      <c r="AC174" s="8"/>
    </row>
    <row r="175" spans="29:29" ht="25.5" x14ac:dyDescent="0.2">
      <c r="AC175" s="8"/>
    </row>
    <row r="176" spans="29:29" ht="25.5" x14ac:dyDescent="0.2">
      <c r="AC176" s="8"/>
    </row>
    <row r="177" spans="29:29" ht="25.5" x14ac:dyDescent="0.2">
      <c r="AC177" s="8"/>
    </row>
    <row r="178" spans="29:29" ht="25.5" x14ac:dyDescent="0.2">
      <c r="AC178" s="8"/>
    </row>
    <row r="179" spans="29:29" ht="25.5" x14ac:dyDescent="0.2">
      <c r="AC179" s="8"/>
    </row>
    <row r="180" spans="29:29" ht="25.5" x14ac:dyDescent="0.2">
      <c r="AC180" s="8"/>
    </row>
    <row r="181" spans="29:29" ht="25.5" x14ac:dyDescent="0.2">
      <c r="AC181" s="8"/>
    </row>
    <row r="182" spans="29:29" ht="25.5" x14ac:dyDescent="0.2">
      <c r="AC182" s="8"/>
    </row>
    <row r="183" spans="29:29" ht="25.5" x14ac:dyDescent="0.2">
      <c r="AC183" s="8"/>
    </row>
    <row r="184" spans="29:29" ht="25.5" x14ac:dyDescent="0.2">
      <c r="AC184" s="8"/>
    </row>
    <row r="185" spans="29:29" ht="25.5" x14ac:dyDescent="0.2">
      <c r="AC185" s="8"/>
    </row>
    <row r="186" spans="29:29" ht="25.5" x14ac:dyDescent="0.2">
      <c r="AC186" s="8"/>
    </row>
  </sheetData>
  <mergeCells count="51">
    <mergeCell ref="A41:F41"/>
    <mergeCell ref="B37:F37"/>
    <mergeCell ref="B38:F38"/>
    <mergeCell ref="B39:F39"/>
    <mergeCell ref="B33:F33"/>
    <mergeCell ref="B34:F34"/>
    <mergeCell ref="B35:F35"/>
    <mergeCell ref="B40:F40"/>
    <mergeCell ref="B36:F36"/>
    <mergeCell ref="B30:F30"/>
    <mergeCell ref="B23:F23"/>
    <mergeCell ref="B24:F24"/>
    <mergeCell ref="B25:F25"/>
    <mergeCell ref="B27:F27"/>
    <mergeCell ref="P20:Q20"/>
    <mergeCell ref="B21:F21"/>
    <mergeCell ref="B28:F28"/>
    <mergeCell ref="B29:F29"/>
    <mergeCell ref="B22:F22"/>
    <mergeCell ref="B19:F19"/>
    <mergeCell ref="B20:F20"/>
    <mergeCell ref="A1:Q1"/>
    <mergeCell ref="A2:Q2"/>
    <mergeCell ref="A3:Q3"/>
    <mergeCell ref="A4:Q4"/>
    <mergeCell ref="A6:B6"/>
    <mergeCell ref="C6:N6"/>
    <mergeCell ref="A19:A21"/>
    <mergeCell ref="G19:L19"/>
    <mergeCell ref="M19:Q19"/>
    <mergeCell ref="G20:G21"/>
    <mergeCell ref="H20:I20"/>
    <mergeCell ref="J20:J21"/>
    <mergeCell ref="K20:L20"/>
    <mergeCell ref="M20:O20"/>
    <mergeCell ref="A47:K47"/>
    <mergeCell ref="A17:H17"/>
    <mergeCell ref="A7:B7"/>
    <mergeCell ref="C7:N7"/>
    <mergeCell ref="A9:B9"/>
    <mergeCell ref="C9:N9"/>
    <mergeCell ref="A10:B10"/>
    <mergeCell ref="C10:N10"/>
    <mergeCell ref="A12:B12"/>
    <mergeCell ref="B31:F31"/>
    <mergeCell ref="B32:F32"/>
    <mergeCell ref="B26:F26"/>
    <mergeCell ref="C12:N12"/>
    <mergeCell ref="A13:B13"/>
    <mergeCell ref="C13:N13"/>
    <mergeCell ref="A16:H1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2C2A2-792B-42AF-9483-09E54C1EF4E0}">
  <sheetPr>
    <tabColor rgb="FF00B0F0"/>
    <pageSetUpPr fitToPage="1"/>
  </sheetPr>
  <dimension ref="A1:AA227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425781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4" style="2" customWidth="1"/>
    <col min="14" max="14" width="33.7109375" style="2" customWidth="1"/>
    <col min="15" max="15" width="31.5703125" style="2" customWidth="1"/>
    <col min="16" max="17" width="24.140625" style="2" customWidth="1"/>
    <col min="18" max="20" width="11.42578125" style="2"/>
    <col min="21" max="23" width="32.42578125" style="2" bestFit="1" customWidth="1"/>
    <col min="24" max="24" width="32.28515625" style="2" bestFit="1" customWidth="1"/>
    <col min="25" max="26" width="29.85546875" style="2" bestFit="1" customWidth="1"/>
    <col min="27" max="27" width="32.28515625" style="2" bestFit="1" customWidth="1"/>
    <col min="28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+'estrategia 3.1.2'!A7:B7</f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1</v>
      </c>
      <c r="B10" s="485"/>
      <c r="C10" s="487" t="s">
        <v>46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11</v>
      </c>
      <c r="B13" s="485"/>
      <c r="C13" s="485" t="s">
        <v>61</v>
      </c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69.7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3" t="s">
        <v>222</v>
      </c>
      <c r="Q21" s="277" t="s">
        <v>223</v>
      </c>
    </row>
    <row r="22" spans="1:17" s="3" customFormat="1" ht="36.75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59.25" customHeight="1" x14ac:dyDescent="0.2">
      <c r="A23" s="162" t="s">
        <v>131</v>
      </c>
      <c r="B23" s="540" t="s">
        <v>63</v>
      </c>
      <c r="C23" s="540"/>
      <c r="D23" s="540"/>
      <c r="E23" s="540"/>
      <c r="F23" s="540"/>
      <c r="G23" s="163" t="str">
        <f>G24</f>
        <v xml:space="preserve">Varios </v>
      </c>
      <c r="H23" s="164">
        <v>8056</v>
      </c>
      <c r="I23" s="164">
        <v>8056</v>
      </c>
      <c r="J23" s="164">
        <v>3474</v>
      </c>
      <c r="K23" s="165">
        <v>0.43123138033763653</v>
      </c>
      <c r="L23" s="165">
        <v>0.43123138033763653</v>
      </c>
      <c r="M23" s="166">
        <v>143867955</v>
      </c>
      <c r="N23" s="166">
        <v>136376171.71000004</v>
      </c>
      <c r="O23" s="166">
        <v>60093378.199999996</v>
      </c>
      <c r="P23" s="165">
        <v>0.41769814688753998</v>
      </c>
      <c r="Q23" s="165">
        <v>0.44064426685760633</v>
      </c>
    </row>
    <row r="24" spans="1:17" s="3" customFormat="1" ht="54" customHeight="1" x14ac:dyDescent="0.2">
      <c r="A24" s="167" t="s">
        <v>120</v>
      </c>
      <c r="B24" s="541" t="s">
        <v>10</v>
      </c>
      <c r="C24" s="541"/>
      <c r="D24" s="541"/>
      <c r="E24" s="541"/>
      <c r="F24" s="541"/>
      <c r="G24" s="163" t="s">
        <v>75</v>
      </c>
      <c r="H24" s="164">
        <v>8056</v>
      </c>
      <c r="I24" s="164">
        <v>8056</v>
      </c>
      <c r="J24" s="164">
        <v>3474</v>
      </c>
      <c r="K24" s="165">
        <v>0.43123138033763653</v>
      </c>
      <c r="L24" s="165">
        <v>0.43123138033763653</v>
      </c>
      <c r="M24" s="166">
        <v>143867955</v>
      </c>
      <c r="N24" s="166">
        <v>136376171.71000004</v>
      </c>
      <c r="O24" s="166">
        <v>60093378.199999996</v>
      </c>
      <c r="P24" s="165">
        <v>0.41769814688753998</v>
      </c>
      <c r="Q24" s="165">
        <v>0.44064426685760633</v>
      </c>
    </row>
    <row r="25" spans="1:17" s="3" customFormat="1" ht="42" customHeight="1" x14ac:dyDescent="0.2">
      <c r="A25" s="168">
        <v>1</v>
      </c>
      <c r="B25" s="557" t="s">
        <v>202</v>
      </c>
      <c r="C25" s="557"/>
      <c r="D25" s="557"/>
      <c r="E25" s="557"/>
      <c r="F25" s="557"/>
      <c r="G25" s="148" t="s">
        <v>44</v>
      </c>
      <c r="H25" s="144">
        <v>805</v>
      </c>
      <c r="I25" s="144">
        <v>805</v>
      </c>
      <c r="J25" s="144">
        <v>402</v>
      </c>
      <c r="K25" s="169">
        <v>0.49937888198757763</v>
      </c>
      <c r="L25" s="169">
        <v>0.49937888198757763</v>
      </c>
      <c r="M25" s="170">
        <v>0</v>
      </c>
      <c r="N25" s="170">
        <v>0</v>
      </c>
      <c r="O25" s="170">
        <v>0</v>
      </c>
      <c r="P25" s="169">
        <v>0</v>
      </c>
      <c r="Q25" s="169">
        <v>0</v>
      </c>
    </row>
    <row r="26" spans="1:17" s="3" customFormat="1" ht="55.5" customHeight="1" x14ac:dyDescent="0.2">
      <c r="A26" s="168" t="s">
        <v>122</v>
      </c>
      <c r="B26" s="557" t="s">
        <v>90</v>
      </c>
      <c r="C26" s="557"/>
      <c r="D26" s="557"/>
      <c r="E26" s="557"/>
      <c r="F26" s="557"/>
      <c r="G26" s="148" t="s">
        <v>44</v>
      </c>
      <c r="H26" s="144">
        <v>7020</v>
      </c>
      <c r="I26" s="144">
        <v>7020</v>
      </c>
      <c r="J26" s="144">
        <v>2910</v>
      </c>
      <c r="K26" s="169">
        <v>0.41452991452991456</v>
      </c>
      <c r="L26" s="169">
        <v>0.41452991452991456</v>
      </c>
      <c r="M26" s="170">
        <v>143867955</v>
      </c>
      <c r="N26" s="170">
        <v>136376171.71000004</v>
      </c>
      <c r="O26" s="170">
        <v>60093378.199999996</v>
      </c>
      <c r="P26" s="169">
        <v>0.41769814688753998</v>
      </c>
      <c r="Q26" s="169">
        <v>0.44064426685760633</v>
      </c>
    </row>
    <row r="27" spans="1:17" s="3" customFormat="1" ht="39" customHeight="1" x14ac:dyDescent="0.2">
      <c r="A27" s="168">
        <v>3</v>
      </c>
      <c r="B27" s="548" t="s">
        <v>204</v>
      </c>
      <c r="C27" s="549"/>
      <c r="D27" s="549"/>
      <c r="E27" s="549"/>
      <c r="F27" s="550"/>
      <c r="G27" s="148" t="s">
        <v>58</v>
      </c>
      <c r="H27" s="144">
        <v>163</v>
      </c>
      <c r="I27" s="144">
        <v>163</v>
      </c>
      <c r="J27" s="144">
        <v>119</v>
      </c>
      <c r="K27" s="169">
        <v>0.73006134969325154</v>
      </c>
      <c r="L27" s="169">
        <v>0.73006134969325154</v>
      </c>
      <c r="M27" s="170">
        <v>0</v>
      </c>
      <c r="N27" s="170">
        <v>0</v>
      </c>
      <c r="O27" s="170">
        <v>0</v>
      </c>
      <c r="P27" s="169">
        <v>0</v>
      </c>
      <c r="Q27" s="169">
        <v>0</v>
      </c>
    </row>
    <row r="28" spans="1:17" s="3" customFormat="1" ht="64.5" customHeight="1" x14ac:dyDescent="0.2">
      <c r="A28" s="168">
        <v>4</v>
      </c>
      <c r="B28" s="558" t="s">
        <v>203</v>
      </c>
      <c r="C28" s="559"/>
      <c r="D28" s="559"/>
      <c r="E28" s="559"/>
      <c r="F28" s="560"/>
      <c r="G28" s="168" t="s">
        <v>44</v>
      </c>
      <c r="H28" s="144">
        <v>68</v>
      </c>
      <c r="I28" s="144">
        <v>68</v>
      </c>
      <c r="J28" s="144">
        <v>43</v>
      </c>
      <c r="K28" s="169">
        <v>0.63235294117647056</v>
      </c>
      <c r="L28" s="169">
        <v>0.63235294117647056</v>
      </c>
      <c r="M28" s="170" t="s">
        <v>211</v>
      </c>
      <c r="N28" s="170" t="s">
        <v>211</v>
      </c>
      <c r="O28" s="170" t="s">
        <v>211</v>
      </c>
      <c r="P28" s="169" t="s">
        <v>211</v>
      </c>
      <c r="Q28" s="169" t="s">
        <v>211</v>
      </c>
    </row>
    <row r="29" spans="1:17" s="3" customFormat="1" ht="20.25" customHeight="1" x14ac:dyDescent="0.2">
      <c r="A29" s="162"/>
      <c r="B29" s="561"/>
      <c r="C29" s="562"/>
      <c r="D29" s="562"/>
      <c r="E29" s="562"/>
      <c r="F29" s="563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17" s="3" customFormat="1" ht="20.25" customHeight="1" x14ac:dyDescent="0.2">
      <c r="A30" s="167"/>
      <c r="B30" s="541"/>
      <c r="C30" s="541"/>
      <c r="D30" s="541"/>
      <c r="E30" s="541"/>
      <c r="F30" s="541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20.25" customHeight="1" x14ac:dyDescent="0.2">
      <c r="A31" s="168"/>
      <c r="B31" s="557"/>
      <c r="C31" s="557"/>
      <c r="D31" s="557"/>
      <c r="E31" s="557"/>
      <c r="F31" s="557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20.25" customHeight="1" x14ac:dyDescent="0.2">
      <c r="A32" s="168"/>
      <c r="B32" s="557"/>
      <c r="C32" s="557"/>
      <c r="D32" s="557"/>
      <c r="E32" s="557"/>
      <c r="F32" s="557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11.25" customHeight="1" x14ac:dyDescent="0.2">
      <c r="A33" s="168"/>
      <c r="B33" s="557"/>
      <c r="C33" s="557"/>
      <c r="D33" s="557"/>
      <c r="E33" s="557"/>
      <c r="F33" s="557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9.75" customHeight="1" x14ac:dyDescent="0.2">
      <c r="A34" s="162"/>
      <c r="B34" s="540"/>
      <c r="C34" s="540"/>
      <c r="D34" s="540"/>
      <c r="E34" s="540"/>
      <c r="F34" s="540"/>
      <c r="G34" s="162"/>
      <c r="H34" s="164"/>
      <c r="I34" s="164"/>
      <c r="J34" s="164"/>
      <c r="K34" s="165"/>
      <c r="L34" s="165"/>
      <c r="M34" s="166"/>
      <c r="N34" s="166"/>
      <c r="O34" s="166"/>
      <c r="P34" s="165"/>
      <c r="Q34" s="165"/>
    </row>
    <row r="35" spans="1:17" s="3" customFormat="1" ht="12.75" customHeight="1" x14ac:dyDescent="0.2">
      <c r="A35" s="162"/>
      <c r="B35" s="540"/>
      <c r="C35" s="540"/>
      <c r="D35" s="540"/>
      <c r="E35" s="540"/>
      <c r="F35" s="540"/>
      <c r="G35" s="163"/>
      <c r="H35" s="164"/>
      <c r="I35" s="164"/>
      <c r="J35" s="164"/>
      <c r="K35" s="165"/>
      <c r="L35" s="165"/>
      <c r="M35" s="166"/>
      <c r="N35" s="166"/>
      <c r="O35" s="166"/>
      <c r="P35" s="165"/>
      <c r="Q35" s="165"/>
    </row>
    <row r="36" spans="1:17" s="3" customFormat="1" ht="20.25" customHeight="1" x14ac:dyDescent="0.2">
      <c r="A36" s="171"/>
      <c r="B36" s="557"/>
      <c r="C36" s="557"/>
      <c r="D36" s="557"/>
      <c r="E36" s="557"/>
      <c r="F36" s="557"/>
      <c r="G36" s="163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11.25" customHeight="1" x14ac:dyDescent="0.2">
      <c r="A37" s="162"/>
      <c r="B37" s="540"/>
      <c r="C37" s="540"/>
      <c r="D37" s="540"/>
      <c r="E37" s="540"/>
      <c r="F37" s="540"/>
      <c r="G37" s="163"/>
      <c r="H37" s="164"/>
      <c r="I37" s="164"/>
      <c r="J37" s="164"/>
      <c r="K37" s="165"/>
      <c r="L37" s="165"/>
      <c r="M37" s="166"/>
      <c r="N37" s="166"/>
      <c r="O37" s="166"/>
      <c r="P37" s="165"/>
      <c r="Q37" s="165"/>
    </row>
    <row r="38" spans="1:17" s="3" customFormat="1" ht="12.75" customHeight="1" x14ac:dyDescent="0.2">
      <c r="A38" s="162"/>
      <c r="B38" s="540"/>
      <c r="C38" s="540"/>
      <c r="D38" s="540"/>
      <c r="E38" s="540"/>
      <c r="F38" s="540"/>
      <c r="G38" s="163"/>
      <c r="H38" s="164"/>
      <c r="I38" s="164"/>
      <c r="J38" s="164"/>
      <c r="K38" s="165"/>
      <c r="L38" s="165"/>
      <c r="M38" s="166"/>
      <c r="N38" s="166"/>
      <c r="O38" s="166"/>
      <c r="P38" s="165"/>
      <c r="Q38" s="165"/>
    </row>
    <row r="39" spans="1:17" ht="20.25" customHeight="1" x14ac:dyDescent="0.2">
      <c r="A39" s="168"/>
      <c r="B39" s="538"/>
      <c r="C39" s="538"/>
      <c r="D39" s="538"/>
      <c r="E39" s="538"/>
      <c r="F39" s="538"/>
      <c r="G39" s="148"/>
      <c r="H39" s="144"/>
      <c r="I39" s="144"/>
      <c r="J39" s="144"/>
      <c r="K39" s="169"/>
      <c r="L39" s="169"/>
      <c r="M39" s="170"/>
      <c r="N39" s="170"/>
      <c r="O39" s="170"/>
      <c r="P39" s="169"/>
      <c r="Q39" s="169"/>
    </row>
    <row r="40" spans="1:17" ht="20.25" customHeight="1" x14ac:dyDescent="0.2">
      <c r="A40" s="171"/>
      <c r="B40" s="538"/>
      <c r="C40" s="538"/>
      <c r="D40" s="538"/>
      <c r="E40" s="538"/>
      <c r="F40" s="538"/>
      <c r="G40" s="148"/>
      <c r="H40" s="144"/>
      <c r="I40" s="144"/>
      <c r="J40" s="144"/>
      <c r="K40" s="169"/>
      <c r="L40" s="169"/>
      <c r="M40" s="170"/>
      <c r="N40" s="170"/>
      <c r="O40" s="170"/>
      <c r="P40" s="169"/>
      <c r="Q40" s="169"/>
    </row>
    <row r="41" spans="1:17" ht="20.25" customHeight="1" x14ac:dyDescent="0.2">
      <c r="A41" s="168"/>
      <c r="B41" s="538"/>
      <c r="C41" s="538"/>
      <c r="D41" s="538"/>
      <c r="E41" s="538"/>
      <c r="F41" s="538"/>
      <c r="G41" s="148"/>
      <c r="H41" s="144"/>
      <c r="I41" s="144"/>
      <c r="J41" s="144"/>
      <c r="K41" s="169"/>
      <c r="L41" s="169"/>
      <c r="M41" s="170"/>
      <c r="N41" s="170"/>
      <c r="O41" s="170"/>
      <c r="P41" s="169"/>
      <c r="Q41" s="169"/>
    </row>
    <row r="42" spans="1:17" ht="20.25" customHeight="1" x14ac:dyDescent="0.2">
      <c r="A42" s="171"/>
      <c r="B42" s="557"/>
      <c r="C42" s="557"/>
      <c r="D42" s="557"/>
      <c r="E42" s="557"/>
      <c r="F42" s="557"/>
      <c r="G42" s="148"/>
      <c r="H42" s="144"/>
      <c r="I42" s="144"/>
      <c r="J42" s="144"/>
      <c r="K42" s="169"/>
      <c r="L42" s="169"/>
      <c r="M42" s="170"/>
      <c r="N42" s="170"/>
      <c r="O42" s="170"/>
      <c r="P42" s="169"/>
      <c r="Q42" s="169"/>
    </row>
    <row r="43" spans="1:17" ht="20.25" customHeight="1" x14ac:dyDescent="0.2">
      <c r="A43" s="168"/>
      <c r="B43" s="538"/>
      <c r="C43" s="538"/>
      <c r="D43" s="538"/>
      <c r="E43" s="538"/>
      <c r="F43" s="538"/>
      <c r="G43" s="148"/>
      <c r="H43" s="144"/>
      <c r="I43" s="144"/>
      <c r="J43" s="144"/>
      <c r="K43" s="169"/>
      <c r="L43" s="169"/>
      <c r="M43" s="170"/>
      <c r="N43" s="170"/>
      <c r="O43" s="170"/>
      <c r="P43" s="169"/>
      <c r="Q43" s="169"/>
    </row>
    <row r="44" spans="1:17" ht="11.25" customHeight="1" x14ac:dyDescent="0.2">
      <c r="A44" s="168"/>
      <c r="B44" s="538"/>
      <c r="C44" s="538"/>
      <c r="D44" s="538"/>
      <c r="E44" s="538"/>
      <c r="F44" s="538"/>
      <c r="G44" s="148"/>
      <c r="H44" s="144"/>
      <c r="I44" s="144"/>
      <c r="J44" s="144"/>
      <c r="K44" s="169"/>
      <c r="L44" s="169"/>
      <c r="M44" s="170"/>
      <c r="N44" s="170"/>
      <c r="O44" s="170"/>
      <c r="P44" s="169"/>
      <c r="Q44" s="169"/>
    </row>
    <row r="45" spans="1:17" ht="20.25" customHeight="1" x14ac:dyDescent="0.2">
      <c r="A45" s="168"/>
      <c r="B45" s="538"/>
      <c r="C45" s="538"/>
      <c r="D45" s="538"/>
      <c r="E45" s="538"/>
      <c r="F45" s="538"/>
      <c r="G45" s="148"/>
      <c r="H45" s="144"/>
      <c r="I45" s="144"/>
      <c r="J45" s="144"/>
      <c r="K45" s="169"/>
      <c r="L45" s="169"/>
      <c r="M45" s="170"/>
      <c r="N45" s="170"/>
      <c r="O45" s="170"/>
      <c r="P45" s="169"/>
      <c r="Q45" s="169"/>
    </row>
    <row r="46" spans="1:17" ht="20.25" customHeight="1" x14ac:dyDescent="0.2">
      <c r="A46" s="168"/>
      <c r="B46" s="548"/>
      <c r="C46" s="549"/>
      <c r="D46" s="549"/>
      <c r="E46" s="549"/>
      <c r="F46" s="550"/>
      <c r="G46" s="148"/>
      <c r="H46" s="144"/>
      <c r="I46" s="144"/>
      <c r="J46" s="144"/>
      <c r="K46" s="169"/>
      <c r="L46" s="169"/>
      <c r="M46" s="170"/>
      <c r="N46" s="170"/>
      <c r="O46" s="170"/>
      <c r="P46" s="169"/>
      <c r="Q46" s="169"/>
    </row>
    <row r="47" spans="1:17" ht="20.25" customHeight="1" x14ac:dyDescent="0.2">
      <c r="A47" s="171"/>
      <c r="B47" s="538"/>
      <c r="C47" s="538"/>
      <c r="D47" s="538"/>
      <c r="E47" s="538"/>
      <c r="F47" s="538"/>
      <c r="G47" s="148"/>
      <c r="H47" s="144"/>
      <c r="I47" s="144"/>
      <c r="J47" s="144"/>
      <c r="K47" s="169"/>
      <c r="L47" s="169"/>
      <c r="M47" s="170"/>
      <c r="N47" s="170"/>
      <c r="O47" s="170"/>
      <c r="P47" s="169"/>
      <c r="Q47" s="169"/>
    </row>
    <row r="48" spans="1:17" ht="20.25" customHeight="1" x14ac:dyDescent="0.2">
      <c r="A48" s="162"/>
      <c r="B48" s="540"/>
      <c r="C48" s="540"/>
      <c r="D48" s="540"/>
      <c r="E48" s="540"/>
      <c r="F48" s="540"/>
      <c r="G48" s="163"/>
      <c r="H48" s="164"/>
      <c r="I48" s="164"/>
      <c r="J48" s="164"/>
      <c r="K48" s="165"/>
      <c r="L48" s="165"/>
      <c r="M48" s="166"/>
      <c r="N48" s="166"/>
      <c r="O48" s="166"/>
      <c r="P48" s="165"/>
      <c r="Q48" s="165"/>
    </row>
    <row r="49" spans="1:17" ht="20.25" customHeight="1" x14ac:dyDescent="0.2">
      <c r="A49" s="167"/>
      <c r="B49" s="541"/>
      <c r="C49" s="541"/>
      <c r="D49" s="541"/>
      <c r="E49" s="541"/>
      <c r="F49" s="541"/>
      <c r="G49" s="163"/>
      <c r="H49" s="164"/>
      <c r="I49" s="164"/>
      <c r="J49" s="164"/>
      <c r="K49" s="165"/>
      <c r="L49" s="165"/>
      <c r="M49" s="166"/>
      <c r="N49" s="166"/>
      <c r="O49" s="166"/>
      <c r="P49" s="165"/>
      <c r="Q49" s="165"/>
    </row>
    <row r="50" spans="1:17" ht="20.25" customHeight="1" x14ac:dyDescent="0.2">
      <c r="A50" s="168"/>
      <c r="B50" s="538"/>
      <c r="C50" s="538"/>
      <c r="D50" s="538"/>
      <c r="E50" s="538"/>
      <c r="F50" s="538"/>
      <c r="G50" s="148"/>
      <c r="H50" s="144"/>
      <c r="I50" s="144"/>
      <c r="J50" s="144"/>
      <c r="K50" s="169"/>
      <c r="L50" s="169"/>
      <c r="M50" s="170"/>
      <c r="N50" s="170"/>
      <c r="O50" s="170"/>
      <c r="P50" s="169"/>
      <c r="Q50" s="169"/>
    </row>
    <row r="51" spans="1:17" ht="9.75" customHeight="1" x14ac:dyDescent="0.2">
      <c r="A51" s="219"/>
      <c r="B51" s="570"/>
      <c r="C51" s="570"/>
      <c r="D51" s="570"/>
      <c r="E51" s="570"/>
      <c r="F51" s="570"/>
      <c r="G51" s="220"/>
      <c r="H51" s="221"/>
      <c r="I51" s="221"/>
      <c r="J51" s="221"/>
      <c r="K51" s="222"/>
      <c r="L51" s="222"/>
      <c r="M51" s="223"/>
      <c r="N51" s="223"/>
      <c r="O51" s="223"/>
      <c r="P51" s="222"/>
      <c r="Q51" s="222"/>
    </row>
    <row r="52" spans="1:17" ht="20.25" customHeight="1" x14ac:dyDescent="0.2">
      <c r="A52" s="219"/>
      <c r="B52" s="570"/>
      <c r="C52" s="570"/>
      <c r="D52" s="570"/>
      <c r="E52" s="570"/>
      <c r="F52" s="570"/>
      <c r="G52" s="220"/>
      <c r="H52" s="221"/>
      <c r="I52" s="221"/>
      <c r="J52" s="221"/>
      <c r="K52" s="222"/>
      <c r="L52" s="222"/>
      <c r="M52" s="223"/>
      <c r="N52" s="223"/>
      <c r="O52" s="223"/>
      <c r="P52" s="222"/>
      <c r="Q52" s="222"/>
    </row>
    <row r="53" spans="1:17" ht="20.25" customHeight="1" x14ac:dyDescent="0.2">
      <c r="A53" s="224"/>
      <c r="B53" s="570"/>
      <c r="C53" s="570"/>
      <c r="D53" s="570"/>
      <c r="E53" s="570"/>
      <c r="F53" s="570"/>
      <c r="G53" s="220"/>
      <c r="H53" s="220"/>
      <c r="I53" s="220"/>
      <c r="J53" s="221"/>
      <c r="K53" s="222"/>
      <c r="L53" s="222"/>
      <c r="M53" s="223"/>
      <c r="N53" s="223"/>
      <c r="O53" s="223"/>
      <c r="P53" s="222"/>
      <c r="Q53" s="222"/>
    </row>
    <row r="54" spans="1:17" ht="20.25" customHeight="1" x14ac:dyDescent="0.35">
      <c r="A54" s="224"/>
      <c r="B54" s="555"/>
      <c r="C54" s="556"/>
      <c r="D54" s="556"/>
      <c r="E54" s="556"/>
      <c r="F54" s="556"/>
      <c r="G54" s="220"/>
      <c r="H54" s="220"/>
      <c r="I54" s="220"/>
      <c r="J54" s="221"/>
      <c r="K54" s="222"/>
      <c r="L54" s="222"/>
      <c r="M54" s="221"/>
      <c r="N54" s="221"/>
      <c r="O54" s="221"/>
      <c r="P54" s="222"/>
      <c r="Q54" s="222"/>
    </row>
    <row r="55" spans="1:17" ht="20.25" customHeight="1" x14ac:dyDescent="0.35">
      <c r="A55" s="225"/>
      <c r="B55" s="555"/>
      <c r="C55" s="556"/>
      <c r="D55" s="556"/>
      <c r="E55" s="556"/>
      <c r="F55" s="556"/>
      <c r="G55" s="226"/>
      <c r="H55" s="226"/>
      <c r="I55" s="226"/>
      <c r="J55" s="226"/>
      <c r="K55" s="227"/>
      <c r="L55" s="227"/>
      <c r="M55" s="228"/>
      <c r="N55" s="228"/>
      <c r="O55" s="228"/>
      <c r="P55" s="227"/>
      <c r="Q55" s="227"/>
    </row>
    <row r="56" spans="1:17" ht="4.5" customHeight="1" x14ac:dyDescent="0.2">
      <c r="A56" s="229"/>
      <c r="B56" s="568"/>
      <c r="C56" s="568"/>
      <c r="D56" s="568"/>
      <c r="E56" s="568"/>
      <c r="F56" s="568"/>
      <c r="G56" s="230"/>
      <c r="H56" s="231"/>
      <c r="I56" s="231"/>
      <c r="J56" s="231"/>
      <c r="K56" s="232"/>
      <c r="L56" s="232"/>
      <c r="M56" s="233"/>
      <c r="N56" s="233"/>
      <c r="O56" s="233"/>
      <c r="P56" s="232"/>
      <c r="Q56" s="232"/>
    </row>
    <row r="57" spans="1:17" ht="40.5" customHeight="1" x14ac:dyDescent="0.2">
      <c r="A57" s="569" t="s">
        <v>57</v>
      </c>
      <c r="B57" s="544"/>
      <c r="C57" s="544"/>
      <c r="D57" s="544"/>
      <c r="E57" s="544"/>
      <c r="F57" s="544"/>
      <c r="G57" s="154" t="s">
        <v>28</v>
      </c>
      <c r="H57" s="210">
        <v>8056</v>
      </c>
      <c r="I57" s="210">
        <v>8056</v>
      </c>
      <c r="J57" s="210">
        <v>3474</v>
      </c>
      <c r="K57" s="185">
        <v>0.43123138033763653</v>
      </c>
      <c r="L57" s="185">
        <v>0.43123138033763653</v>
      </c>
      <c r="M57" s="197">
        <v>143867955</v>
      </c>
      <c r="N57" s="197">
        <v>136376171.71000004</v>
      </c>
      <c r="O57" s="197">
        <v>60093378.199999996</v>
      </c>
      <c r="P57" s="185">
        <v>0.41769814688753998</v>
      </c>
      <c r="Q57" s="278">
        <v>0.44064426685760633</v>
      </c>
    </row>
    <row r="58" spans="1:17" ht="13.5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</row>
    <row r="59" spans="1:17" ht="12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</row>
    <row r="60" spans="1:17" ht="19.5" customHeight="1" x14ac:dyDescent="0.2">
      <c r="A60" s="157" t="s">
        <v>78</v>
      </c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</row>
    <row r="61" spans="1:17" ht="25.5" customHeight="1" x14ac:dyDescent="0.2">
      <c r="A61" s="217" t="s">
        <v>24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8" t="s">
        <v>39</v>
      </c>
    </row>
    <row r="62" spans="1:17" ht="21.75" customHeight="1" x14ac:dyDescent="0.2">
      <c r="A62" s="217" t="s">
        <v>274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</row>
    <row r="63" spans="1:17" ht="23.25" customHeight="1" x14ac:dyDescent="0.35">
      <c r="A63" s="13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</row>
    <row r="64" spans="1:17" ht="20.25" customHeight="1" x14ac:dyDescent="0.35">
      <c r="A64" s="73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</row>
    <row r="65" spans="1:27" ht="13.5" customHeight="1" x14ac:dyDescent="0.2">
      <c r="A65" s="3"/>
    </row>
    <row r="66" spans="1:27" ht="13.5" customHeight="1" x14ac:dyDescent="0.2"/>
    <row r="67" spans="1:27" ht="23.25" x14ac:dyDescent="0.35">
      <c r="H67" s="322"/>
      <c r="J67" s="59"/>
      <c r="K67" s="34"/>
      <c r="L67" s="59"/>
      <c r="M67" s="81"/>
      <c r="N67" s="81"/>
      <c r="O67" s="81"/>
    </row>
    <row r="68" spans="1:27" ht="23.25" x14ac:dyDescent="0.35">
      <c r="A68" s="3"/>
      <c r="B68" s="3"/>
      <c r="C68" s="3"/>
      <c r="D68" s="3"/>
      <c r="E68" s="3"/>
      <c r="F68" s="3"/>
      <c r="G68" s="3"/>
      <c r="H68" s="5"/>
      <c r="I68" s="13"/>
      <c r="J68" s="3"/>
    </row>
    <row r="69" spans="1:27" ht="23.25" x14ac:dyDescent="0.35">
      <c r="A69" s="3"/>
      <c r="B69" s="3"/>
      <c r="C69" s="3"/>
      <c r="D69" s="3"/>
      <c r="E69" s="3"/>
      <c r="F69" s="3"/>
      <c r="G69" s="3"/>
      <c r="H69" s="3"/>
      <c r="I69"/>
      <c r="L69" s="247"/>
      <c r="M69" s="248"/>
      <c r="N69" s="249"/>
      <c r="O69" s="83"/>
      <c r="P69" s="83"/>
      <c r="Q69" s="83"/>
    </row>
    <row r="70" spans="1:27" ht="26.25" x14ac:dyDescent="0.4">
      <c r="A70" s="3"/>
      <c r="B70" s="3"/>
      <c r="C70" s="3"/>
      <c r="D70" s="3"/>
      <c r="E70" s="3"/>
      <c r="F70" s="3"/>
      <c r="G70" s="3"/>
      <c r="H70" s="3"/>
      <c r="I70"/>
      <c r="M70" s="325"/>
      <c r="N70" s="37"/>
      <c r="O70" s="37"/>
      <c r="P70" s="83"/>
      <c r="Q70" s="83"/>
      <c r="S70" s="312"/>
      <c r="T70" s="309"/>
      <c r="U70" s="318"/>
      <c r="V70" s="318"/>
      <c r="W70" s="318"/>
      <c r="X70" s="316"/>
      <c r="Y70" s="316"/>
      <c r="Z70" s="316"/>
      <c r="AA70" s="316"/>
    </row>
    <row r="71" spans="1:27" ht="26.25" x14ac:dyDescent="0.4">
      <c r="A71" s="3"/>
      <c r="B71" s="3"/>
      <c r="C71" s="3"/>
      <c r="D71" s="3"/>
      <c r="E71" s="3"/>
      <c r="F71" s="439"/>
      <c r="G71" s="3"/>
      <c r="H71" s="3"/>
      <c r="I71"/>
      <c r="P71" s="13"/>
      <c r="Q71" s="13"/>
      <c r="S71" s="313"/>
      <c r="T71" s="309"/>
      <c r="U71" s="318"/>
      <c r="V71" s="318"/>
      <c r="W71" s="318"/>
      <c r="X71" s="316"/>
      <c r="Y71" s="316"/>
      <c r="Z71" s="316"/>
      <c r="AA71" s="316"/>
    </row>
    <row r="72" spans="1:27" ht="25.5" x14ac:dyDescent="0.35">
      <c r="A72" s="3"/>
      <c r="B72" s="3"/>
      <c r="C72" s="3"/>
      <c r="D72" s="3"/>
      <c r="E72" s="3"/>
      <c r="F72" s="3"/>
      <c r="G72" s="3"/>
      <c r="H72" s="3"/>
      <c r="I72"/>
      <c r="J72" s="6"/>
      <c r="K72" s="6"/>
      <c r="L72" s="250"/>
      <c r="M72" s="251"/>
      <c r="N72" s="249"/>
      <c r="O72" s="83"/>
      <c r="P72" s="83"/>
      <c r="Q72" s="83"/>
      <c r="S72" s="314"/>
      <c r="T72" s="62"/>
      <c r="U72" s="317"/>
      <c r="V72" s="317"/>
      <c r="W72" s="317"/>
      <c r="X72" s="316"/>
      <c r="Y72" s="316"/>
      <c r="Z72" s="316"/>
      <c r="AA72" s="316"/>
    </row>
    <row r="73" spans="1:27" ht="26.25" x14ac:dyDescent="0.4">
      <c r="A73" s="3"/>
      <c r="B73" s="3"/>
      <c r="C73" s="3"/>
      <c r="D73" s="3"/>
      <c r="E73" s="368"/>
      <c r="F73" s="3"/>
      <c r="G73" s="3"/>
      <c r="H73" s="3"/>
      <c r="I73"/>
      <c r="J73" s="6"/>
      <c r="K73" s="304"/>
      <c r="L73" s="283"/>
      <c r="M73" s="284"/>
      <c r="N73" s="249"/>
      <c r="O73" s="83"/>
      <c r="P73" s="83"/>
      <c r="Q73" s="83"/>
      <c r="S73" s="312"/>
      <c r="T73" s="309"/>
      <c r="U73" s="310"/>
      <c r="V73" s="310"/>
      <c r="W73" s="310"/>
      <c r="X73" s="316"/>
      <c r="Y73" s="316"/>
      <c r="Z73" s="316"/>
      <c r="AA73" s="316"/>
    </row>
    <row r="74" spans="1:27" ht="26.25" x14ac:dyDescent="0.4">
      <c r="A74" s="3"/>
      <c r="B74" s="3"/>
      <c r="C74" s="3"/>
      <c r="D74" s="3"/>
      <c r="E74" s="3"/>
      <c r="F74" s="3"/>
      <c r="G74" s="3"/>
      <c r="H74" s="3"/>
      <c r="I74"/>
      <c r="J74" s="3"/>
      <c r="K74" s="3"/>
      <c r="L74" s="281"/>
      <c r="M74" s="282"/>
      <c r="N74" s="238"/>
      <c r="O74" s="13"/>
      <c r="P74" s="13"/>
      <c r="Q74" s="13"/>
      <c r="S74" s="313"/>
      <c r="T74" s="309"/>
      <c r="U74" s="310"/>
      <c r="V74" s="310"/>
      <c r="W74" s="310"/>
      <c r="X74" s="316"/>
      <c r="Y74" s="316"/>
      <c r="Z74" s="316"/>
      <c r="AA74" s="316"/>
    </row>
    <row r="75" spans="1:27" ht="25.5" x14ac:dyDescent="0.35">
      <c r="A75" s="3"/>
      <c r="B75" s="3"/>
      <c r="C75" s="3"/>
      <c r="D75" s="3"/>
      <c r="E75" s="3"/>
      <c r="F75" s="3"/>
      <c r="G75" s="3"/>
      <c r="H75" s="3"/>
      <c r="I75"/>
      <c r="J75" s="3"/>
      <c r="K75" s="3"/>
      <c r="L75" s="285"/>
      <c r="M75" s="286"/>
      <c r="N75" s="238"/>
      <c r="O75" s="13"/>
      <c r="P75" s="13"/>
      <c r="Q75" s="13"/>
      <c r="S75" s="314"/>
      <c r="T75" s="62"/>
      <c r="U75" s="317"/>
      <c r="V75" s="317"/>
      <c r="W75" s="317"/>
      <c r="X75" s="316"/>
      <c r="Y75" s="316"/>
      <c r="Z75" s="316"/>
      <c r="AA75" s="316"/>
    </row>
    <row r="76" spans="1:27" ht="25.5" x14ac:dyDescent="0.35">
      <c r="A76" s="3"/>
      <c r="B76" s="3"/>
      <c r="C76" s="3"/>
      <c r="D76" s="3"/>
      <c r="E76" s="3"/>
      <c r="F76" s="3"/>
      <c r="G76" s="3"/>
      <c r="H76" s="3"/>
      <c r="I76"/>
      <c r="J76" s="3"/>
      <c r="K76" s="3"/>
      <c r="L76" s="245"/>
      <c r="M76" s="246"/>
      <c r="N76" s="238"/>
      <c r="O76" s="13"/>
      <c r="P76" s="13"/>
      <c r="Q76" s="13"/>
      <c r="S76" s="314"/>
      <c r="T76" s="62"/>
      <c r="U76" s="317"/>
      <c r="V76" s="317"/>
      <c r="W76" s="317"/>
      <c r="X76" s="316"/>
      <c r="Y76" s="316"/>
      <c r="Z76" s="316"/>
      <c r="AA76" s="8"/>
    </row>
    <row r="77" spans="1:27" ht="25.5" x14ac:dyDescent="0.35">
      <c r="A77" s="3"/>
      <c r="B77" s="3"/>
      <c r="C77" s="3"/>
      <c r="D77" s="3"/>
      <c r="E77" s="3"/>
      <c r="F77" s="3"/>
      <c r="G77" s="3"/>
      <c r="H77" s="3"/>
      <c r="I77"/>
      <c r="J77" s="3"/>
      <c r="K77" s="3"/>
      <c r="L77" s="245"/>
      <c r="M77" s="246"/>
      <c r="N77" s="238"/>
      <c r="O77" s="13"/>
      <c r="P77" s="13"/>
      <c r="Q77" s="13"/>
      <c r="S77" s="314"/>
      <c r="T77" s="62"/>
      <c r="U77" s="315"/>
      <c r="V77" s="315"/>
      <c r="W77" s="315"/>
      <c r="X77" s="316"/>
      <c r="Y77" s="316"/>
      <c r="Z77" s="316"/>
      <c r="AA77" s="8"/>
    </row>
    <row r="78" spans="1:27" ht="25.5" x14ac:dyDescent="0.35">
      <c r="A78" s="3"/>
      <c r="B78" s="3"/>
      <c r="C78" s="3"/>
      <c r="D78" s="3"/>
      <c r="E78" s="3"/>
      <c r="F78" s="3"/>
      <c r="G78" s="3"/>
      <c r="H78" s="3"/>
      <c r="I78"/>
      <c r="J78" s="3"/>
      <c r="K78" s="3"/>
      <c r="L78" s="245"/>
      <c r="M78" s="246"/>
      <c r="N78" s="238"/>
      <c r="O78" s="13"/>
      <c r="P78" s="13"/>
      <c r="Q78" s="13"/>
      <c r="S78" s="314"/>
      <c r="T78" s="62"/>
      <c r="U78" s="317"/>
      <c r="V78" s="317"/>
      <c r="W78" s="317"/>
      <c r="X78" s="316"/>
      <c r="Y78" s="316"/>
      <c r="Z78" s="316"/>
      <c r="AA78" s="8"/>
    </row>
    <row r="79" spans="1:27" ht="25.5" x14ac:dyDescent="0.35">
      <c r="A79" s="3"/>
      <c r="B79" s="3"/>
      <c r="C79" s="3"/>
      <c r="D79" s="3"/>
      <c r="E79" s="3"/>
      <c r="F79" s="3"/>
      <c r="G79" s="3"/>
      <c r="H79" s="3"/>
      <c r="I79"/>
      <c r="J79" s="3"/>
      <c r="K79" s="3"/>
      <c r="L79" s="281"/>
      <c r="M79" s="282"/>
      <c r="N79" s="238"/>
      <c r="O79" s="13"/>
      <c r="P79" s="83"/>
      <c r="Q79" s="83"/>
      <c r="S79" s="314"/>
      <c r="T79" s="62"/>
      <c r="U79" s="317"/>
      <c r="V79" s="317"/>
      <c r="W79" s="317"/>
      <c r="X79" s="316"/>
      <c r="Y79" s="316"/>
      <c r="Z79" s="316"/>
      <c r="AA79" s="8"/>
    </row>
    <row r="80" spans="1:27" ht="26.25" x14ac:dyDescent="0.4">
      <c r="A80" s="3"/>
      <c r="B80" s="3"/>
      <c r="C80" s="3"/>
      <c r="D80" s="3"/>
      <c r="E80" s="3"/>
      <c r="F80" s="3"/>
      <c r="G80" s="3"/>
      <c r="H80" s="3"/>
      <c r="I80"/>
      <c r="J80" s="6"/>
      <c r="K80" s="6"/>
      <c r="L80" s="250"/>
      <c r="M80" s="251"/>
      <c r="N80" s="249"/>
      <c r="O80" s="83"/>
      <c r="P80" s="83"/>
      <c r="Q80" s="83"/>
      <c r="S80" s="312"/>
      <c r="T80" s="309"/>
      <c r="U80" s="310"/>
      <c r="V80" s="310"/>
      <c r="W80" s="310"/>
      <c r="X80" s="316"/>
      <c r="Y80" s="316"/>
      <c r="Z80" s="316"/>
    </row>
    <row r="81" spans="1:27" ht="26.25" x14ac:dyDescent="0.4">
      <c r="A81" s="3"/>
      <c r="B81" s="3"/>
      <c r="C81" s="3"/>
      <c r="D81" s="3"/>
      <c r="E81" s="3"/>
      <c r="F81" s="3"/>
      <c r="G81" s="3"/>
      <c r="H81" s="3"/>
      <c r="I81"/>
      <c r="J81" s="6"/>
      <c r="K81" s="6"/>
      <c r="L81" s="283"/>
      <c r="M81" s="284"/>
      <c r="N81" s="249"/>
      <c r="O81" s="83"/>
      <c r="P81" s="13"/>
      <c r="Q81" s="13"/>
      <c r="S81" s="313"/>
      <c r="T81" s="309"/>
      <c r="U81" s="310"/>
      <c r="V81" s="310"/>
      <c r="W81" s="310"/>
      <c r="X81" s="316"/>
      <c r="Y81" s="316"/>
      <c r="Z81" s="316"/>
      <c r="AA81" s="8"/>
    </row>
    <row r="82" spans="1:27" ht="25.5" x14ac:dyDescent="0.35">
      <c r="A82" s="3"/>
      <c r="B82" s="3"/>
      <c r="C82" s="3"/>
      <c r="D82" s="3"/>
      <c r="E82" s="3"/>
      <c r="F82" s="3"/>
      <c r="G82" s="3"/>
      <c r="H82" s="3"/>
      <c r="I82" s="49"/>
      <c r="J82" s="3"/>
      <c r="K82" s="3"/>
      <c r="L82" s="245"/>
      <c r="M82" s="246"/>
      <c r="N82" s="238"/>
      <c r="O82" s="13"/>
      <c r="P82" s="13"/>
      <c r="Q82" s="13"/>
      <c r="S82" s="314"/>
      <c r="T82" s="62"/>
      <c r="U82" s="315"/>
      <c r="V82" s="315"/>
      <c r="W82" s="315"/>
      <c r="X82" s="316"/>
      <c r="Y82" s="316"/>
      <c r="Z82" s="316"/>
      <c r="AA82" s="8"/>
    </row>
    <row r="83" spans="1:27" ht="25.5" x14ac:dyDescent="0.35">
      <c r="A83" s="3"/>
      <c r="B83" s="3"/>
      <c r="C83" s="3"/>
      <c r="D83" s="3"/>
      <c r="E83" s="3"/>
      <c r="F83" s="3"/>
      <c r="G83" s="3"/>
      <c r="H83" s="3"/>
      <c r="I83" s="49"/>
      <c r="J83" s="3"/>
      <c r="K83" s="3"/>
      <c r="L83" s="245"/>
      <c r="M83" s="246"/>
      <c r="N83" s="238"/>
      <c r="O83" s="13"/>
      <c r="P83" s="13"/>
      <c r="Q83" s="13"/>
      <c r="S83" s="314"/>
      <c r="T83" s="62"/>
      <c r="U83" s="315"/>
      <c r="V83" s="315"/>
      <c r="W83" s="315"/>
      <c r="X83" s="316"/>
      <c r="Y83" s="316"/>
      <c r="Z83" s="316"/>
      <c r="AA83" s="8"/>
    </row>
    <row r="84" spans="1:27" ht="25.5" x14ac:dyDescent="0.35">
      <c r="A84" s="3"/>
      <c r="B84" s="3"/>
      <c r="C84" s="3"/>
      <c r="D84" s="3"/>
      <c r="E84" s="3"/>
      <c r="F84" s="3"/>
      <c r="G84" s="3"/>
      <c r="H84" s="3"/>
      <c r="I84" s="49"/>
      <c r="J84" s="3"/>
      <c r="K84" s="3"/>
      <c r="L84" s="245"/>
      <c r="M84" s="246"/>
      <c r="N84" s="238"/>
      <c r="O84" s="13"/>
      <c r="P84" s="13"/>
      <c r="Q84" s="13"/>
      <c r="S84" s="314"/>
      <c r="T84" s="62"/>
      <c r="U84" s="317"/>
      <c r="V84" s="317"/>
      <c r="W84" s="317"/>
      <c r="X84" s="316"/>
      <c r="Y84" s="316"/>
      <c r="Z84" s="316"/>
      <c r="AA84" s="8"/>
    </row>
    <row r="85" spans="1:27" ht="25.5" x14ac:dyDescent="0.35">
      <c r="A85" s="3"/>
      <c r="B85" s="3"/>
      <c r="C85" s="3"/>
      <c r="D85" s="3"/>
      <c r="E85" s="3"/>
      <c r="F85" s="3"/>
      <c r="G85" s="3"/>
      <c r="H85" s="3"/>
      <c r="I85" s="49"/>
      <c r="J85" s="3"/>
      <c r="K85" s="3"/>
      <c r="L85" s="61"/>
      <c r="M85" s="34"/>
      <c r="N85" s="61"/>
      <c r="O85" s="73"/>
      <c r="P85" s="80"/>
      <c r="Q85" s="80"/>
      <c r="S85" s="314"/>
      <c r="T85" s="62"/>
      <c r="U85" s="317"/>
      <c r="V85" s="317"/>
      <c r="W85" s="317"/>
      <c r="X85" s="316"/>
      <c r="Y85" s="316"/>
      <c r="Z85" s="316"/>
      <c r="AA85" s="8"/>
    </row>
    <row r="86" spans="1:27" ht="25.5" x14ac:dyDescent="0.35">
      <c r="A86" s="3"/>
      <c r="B86" s="3"/>
      <c r="C86" s="3"/>
      <c r="D86" s="3"/>
      <c r="E86" s="3"/>
      <c r="F86" s="3"/>
      <c r="G86" s="3"/>
      <c r="H86" s="3"/>
      <c r="I86"/>
      <c r="L86" s="59"/>
      <c r="M86" s="34"/>
      <c r="N86" s="59"/>
      <c r="O86" s="81"/>
      <c r="P86" s="81"/>
      <c r="Q86" s="81"/>
      <c r="AA86" s="8"/>
    </row>
    <row r="87" spans="1:27" ht="25.5" x14ac:dyDescent="0.35">
      <c r="A87" s="3"/>
      <c r="B87" s="3"/>
      <c r="C87" s="3"/>
      <c r="D87" s="3"/>
      <c r="E87" s="3"/>
      <c r="F87" s="3"/>
      <c r="G87" s="3"/>
      <c r="H87" s="3"/>
      <c r="I87" s="13"/>
      <c r="J87" s="3"/>
      <c r="K87" s="3"/>
      <c r="L87" s="60"/>
      <c r="M87" s="34"/>
      <c r="N87" s="60"/>
      <c r="O87" s="81"/>
      <c r="P87" s="81"/>
      <c r="Q87" s="81"/>
      <c r="AA87" s="8"/>
    </row>
    <row r="88" spans="1:27" ht="25.5" x14ac:dyDescent="0.35">
      <c r="A88" s="3"/>
      <c r="B88" s="3"/>
      <c r="C88" s="3"/>
      <c r="D88" s="3"/>
      <c r="E88" s="3"/>
      <c r="F88" s="3"/>
      <c r="G88" s="3"/>
      <c r="H88" s="3"/>
      <c r="I88" s="13"/>
      <c r="J88" s="3"/>
      <c r="K88" s="3"/>
      <c r="L88" s="61"/>
      <c r="M88" s="34"/>
      <c r="N88" s="61"/>
      <c r="O88" s="73"/>
      <c r="P88" s="73"/>
      <c r="Q88" s="73"/>
      <c r="AA88" s="8"/>
    </row>
    <row r="89" spans="1:27" ht="25.5" x14ac:dyDescent="0.35">
      <c r="A89" s="3"/>
      <c r="B89" s="3"/>
      <c r="C89" s="3"/>
      <c r="D89" s="3"/>
      <c r="E89" s="3"/>
      <c r="F89" s="3"/>
      <c r="G89" s="3"/>
      <c r="H89" s="3"/>
      <c r="I89" s="13"/>
      <c r="J89" s="3"/>
      <c r="K89" s="3"/>
      <c r="L89" s="79"/>
      <c r="M89" s="29"/>
      <c r="N89" s="79"/>
      <c r="O89" s="80"/>
      <c r="P89" s="80"/>
      <c r="Q89" s="80"/>
      <c r="AA89" s="8"/>
    </row>
    <row r="90" spans="1:27" ht="25.5" x14ac:dyDescent="0.35">
      <c r="A90" s="3"/>
      <c r="B90" s="3"/>
      <c r="C90" s="3"/>
      <c r="D90" s="3"/>
      <c r="E90" s="3"/>
      <c r="F90" s="3"/>
      <c r="G90" s="3"/>
      <c r="H90" s="3"/>
      <c r="I90" s="13"/>
      <c r="J90" s="3"/>
      <c r="K90" s="3"/>
      <c r="L90" s="79"/>
      <c r="M90" s="29"/>
      <c r="N90" s="79"/>
      <c r="O90" s="80"/>
      <c r="P90" s="80"/>
      <c r="Q90" s="80"/>
      <c r="AA90" s="8"/>
    </row>
    <row r="91" spans="1:27" ht="25.5" x14ac:dyDescent="0.35">
      <c r="A91" s="3"/>
      <c r="B91" s="3"/>
      <c r="C91" s="3"/>
      <c r="D91" s="3"/>
      <c r="E91" s="3"/>
      <c r="F91" s="3"/>
      <c r="G91" s="3"/>
      <c r="H91" s="3"/>
      <c r="I91" s="34"/>
      <c r="J91" s="3"/>
      <c r="K91" s="3"/>
      <c r="L91" s="59"/>
      <c r="M91" s="34"/>
      <c r="N91" s="59"/>
      <c r="O91" s="81"/>
      <c r="P91" s="81"/>
      <c r="Q91" s="81"/>
      <c r="AA91" s="8"/>
    </row>
    <row r="92" spans="1:27" ht="25.5" x14ac:dyDescent="0.35">
      <c r="A92" s="13"/>
      <c r="B92" s="13"/>
      <c r="C92" s="13"/>
      <c r="D92" s="13"/>
      <c r="E92" s="13"/>
      <c r="F92" s="13"/>
      <c r="G92" s="13"/>
      <c r="H92" s="3"/>
      <c r="I92" s="34"/>
      <c r="J92" s="3"/>
      <c r="K92" s="3"/>
      <c r="L92" s="60"/>
      <c r="M92" s="34"/>
      <c r="N92" s="60"/>
      <c r="O92" s="81"/>
      <c r="P92" s="81"/>
      <c r="Q92" s="81"/>
      <c r="AA92" s="8"/>
    </row>
    <row r="93" spans="1:27" ht="25.5" x14ac:dyDescent="0.35">
      <c r="A93" s="19"/>
      <c r="B93" s="19"/>
      <c r="C93" s="19"/>
      <c r="D93" s="13"/>
      <c r="E93" s="13"/>
      <c r="F93" s="13"/>
      <c r="G93" s="13"/>
      <c r="H93" s="13"/>
      <c r="I93" s="13"/>
      <c r="J93" s="3"/>
      <c r="K93" s="3"/>
      <c r="L93" s="61"/>
      <c r="M93" s="34"/>
      <c r="N93" s="61"/>
      <c r="O93" s="73"/>
      <c r="P93" s="73"/>
      <c r="Q93" s="73"/>
      <c r="AA93" s="8"/>
    </row>
    <row r="94" spans="1:27" ht="25.5" x14ac:dyDescent="0.35">
      <c r="A94" s="19"/>
      <c r="B94" s="19"/>
      <c r="C94" s="19"/>
      <c r="D94" s="13"/>
      <c r="E94" s="13"/>
      <c r="F94" s="13"/>
      <c r="G94" s="13"/>
      <c r="H94" s="3"/>
      <c r="I94" s="13"/>
      <c r="J94" s="3"/>
      <c r="K94" s="3"/>
      <c r="L94" s="61"/>
      <c r="M94" s="34"/>
      <c r="N94" s="61"/>
      <c r="O94" s="73"/>
      <c r="P94" s="73"/>
      <c r="Q94" s="73"/>
      <c r="AA94" s="8"/>
    </row>
    <row r="95" spans="1:27" ht="25.5" x14ac:dyDescent="0.35">
      <c r="D95" s="3"/>
      <c r="E95" s="3"/>
      <c r="F95" s="3"/>
      <c r="G95" s="3"/>
      <c r="H95" s="3"/>
      <c r="I95" s="3"/>
      <c r="J95" s="3"/>
      <c r="K95" s="3"/>
      <c r="L95" s="79"/>
      <c r="M95" s="29"/>
      <c r="N95" s="79"/>
      <c r="O95" s="80"/>
      <c r="P95" s="80"/>
      <c r="Q95" s="80"/>
      <c r="AA95" s="8"/>
    </row>
    <row r="96" spans="1:27" ht="25.5" x14ac:dyDescent="0.35">
      <c r="D96" s="3"/>
      <c r="E96" s="3"/>
      <c r="F96" s="3"/>
      <c r="G96" s="3"/>
      <c r="H96" s="3"/>
      <c r="I96" s="3"/>
      <c r="J96" s="3"/>
      <c r="K96" s="3"/>
      <c r="L96" s="79"/>
      <c r="M96" s="29"/>
      <c r="N96" s="79"/>
      <c r="O96" s="80"/>
      <c r="P96" s="80"/>
      <c r="Q96" s="80"/>
      <c r="AA96" s="8"/>
    </row>
    <row r="97" spans="1:27" ht="25.5" x14ac:dyDescent="0.2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AA97" s="8"/>
    </row>
    <row r="98" spans="1:27" ht="25.5" x14ac:dyDescent="0.2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AA98" s="8"/>
    </row>
    <row r="99" spans="1:27" ht="30.75" x14ac:dyDescent="0.35">
      <c r="C99" s="7"/>
      <c r="D99" s="3"/>
      <c r="E99" s="3"/>
      <c r="F99" s="3"/>
      <c r="G99" s="3"/>
      <c r="H99" s="3"/>
      <c r="I99" s="3"/>
      <c r="J99" s="3"/>
      <c r="K99" s="13"/>
      <c r="L99" s="13"/>
      <c r="M99" s="13"/>
      <c r="N99" s="13"/>
      <c r="O99" s="13"/>
      <c r="P99" s="13"/>
      <c r="Q99" s="3"/>
      <c r="R99" s="3"/>
      <c r="AA99" s="8"/>
    </row>
    <row r="100" spans="1:27" ht="30.75" x14ac:dyDescent="0.35">
      <c r="C100" s="7"/>
      <c r="D100" s="3"/>
      <c r="E100" s="3"/>
      <c r="F100" s="3"/>
      <c r="G100" s="3"/>
      <c r="H100" s="3"/>
      <c r="I100" s="3"/>
      <c r="J100" s="3"/>
      <c r="K100" s="3"/>
      <c r="L100" s="13"/>
      <c r="M100" s="13"/>
      <c r="N100" s="13"/>
      <c r="O100" s="13"/>
      <c r="P100" s="13"/>
      <c r="Q100" s="3"/>
      <c r="R100" s="3"/>
      <c r="AA100" s="8"/>
    </row>
    <row r="101" spans="1:27" ht="30.75" x14ac:dyDescent="0.35">
      <c r="C101" s="7"/>
      <c r="D101" s="3"/>
      <c r="E101" s="3"/>
      <c r="F101" s="3"/>
      <c r="G101" s="3"/>
      <c r="H101" s="3"/>
      <c r="I101" s="3"/>
      <c r="J101" s="3"/>
      <c r="K101" s="3"/>
      <c r="L101" s="13"/>
      <c r="M101" s="13"/>
      <c r="N101" s="13"/>
      <c r="O101" s="13"/>
      <c r="P101" s="13"/>
      <c r="Q101" s="3"/>
      <c r="R101" s="3"/>
      <c r="AA101" s="8"/>
    </row>
    <row r="102" spans="1:27" ht="30.75" x14ac:dyDescent="0.35">
      <c r="A102" s="19"/>
      <c r="B102" s="19"/>
      <c r="C102" s="7"/>
      <c r="D102" s="3"/>
      <c r="E102" s="3"/>
      <c r="F102" s="3"/>
      <c r="G102" s="3"/>
      <c r="H102" s="3"/>
      <c r="I102" s="3"/>
      <c r="J102" s="3"/>
      <c r="K102" s="3"/>
      <c r="L102" s="13"/>
      <c r="M102" s="13"/>
      <c r="N102" s="13"/>
      <c r="O102" s="13"/>
      <c r="P102" s="13"/>
      <c r="Q102" s="3"/>
      <c r="R102" s="3"/>
      <c r="AA102" s="8"/>
    </row>
    <row r="103" spans="1:27" ht="30.75" x14ac:dyDescent="0.35">
      <c r="A103" s="19"/>
      <c r="B103" s="19"/>
      <c r="C103" s="7"/>
      <c r="D103" s="7"/>
      <c r="E103" s="3"/>
      <c r="F103" s="3"/>
      <c r="G103" s="3"/>
      <c r="H103" s="3"/>
      <c r="I103" s="3"/>
      <c r="J103" s="3"/>
      <c r="K103" s="3"/>
      <c r="L103" s="13"/>
      <c r="M103" s="13"/>
      <c r="N103" s="13"/>
      <c r="O103" s="13"/>
      <c r="P103" s="13"/>
      <c r="Q103" s="3"/>
      <c r="R103" s="3"/>
      <c r="AA103" s="8"/>
    </row>
    <row r="104" spans="1:27" ht="30.75" x14ac:dyDescent="0.35">
      <c r="A104" s="19"/>
      <c r="B104" s="19"/>
      <c r="C104" s="7"/>
      <c r="D104" s="7"/>
      <c r="E104" s="3"/>
      <c r="F104" s="3"/>
      <c r="G104" s="3"/>
      <c r="H104" s="3"/>
      <c r="I104" s="3"/>
      <c r="J104" s="3"/>
      <c r="K104" s="3"/>
      <c r="L104" s="13"/>
      <c r="M104" s="13"/>
      <c r="N104" s="13"/>
      <c r="O104" s="13"/>
      <c r="P104" s="13"/>
      <c r="Q104" s="3"/>
      <c r="R104" s="3"/>
      <c r="AA104" s="8"/>
    </row>
    <row r="105" spans="1:27" ht="30.75" x14ac:dyDescent="0.35">
      <c r="A105" s="19"/>
      <c r="B105" s="19"/>
      <c r="C105" s="7"/>
      <c r="D105" s="7"/>
      <c r="E105" s="3"/>
      <c r="F105" s="3"/>
      <c r="G105" s="3"/>
      <c r="H105" s="3"/>
      <c r="I105" s="3"/>
      <c r="J105" s="3"/>
      <c r="K105" s="3"/>
      <c r="L105" s="13"/>
      <c r="M105" s="13"/>
      <c r="N105" s="13"/>
      <c r="O105" s="13"/>
      <c r="P105" s="13"/>
      <c r="Q105" s="3"/>
      <c r="R105" s="3"/>
      <c r="AA105" s="8"/>
    </row>
    <row r="106" spans="1:27" ht="30.75" x14ac:dyDescent="0.35">
      <c r="A106" s="19"/>
      <c r="B106" s="19"/>
      <c r="C106" s="7"/>
      <c r="D106" s="7"/>
      <c r="E106" s="3"/>
      <c r="F106" s="3"/>
      <c r="G106" s="3"/>
      <c r="H106" s="3"/>
      <c r="I106" s="3"/>
      <c r="J106" s="3"/>
      <c r="K106" s="3"/>
      <c r="L106" s="13"/>
      <c r="M106" s="13"/>
      <c r="N106" s="13"/>
      <c r="O106" s="13"/>
      <c r="P106" s="13"/>
      <c r="Q106" s="3"/>
      <c r="R106" s="3"/>
      <c r="AA106" s="8"/>
    </row>
    <row r="107" spans="1:27" ht="30.75" x14ac:dyDescent="0.35">
      <c r="A107" s="19"/>
      <c r="B107" s="19"/>
      <c r="C107" s="7"/>
      <c r="D107" s="7"/>
      <c r="E107" s="3"/>
      <c r="F107" s="3"/>
      <c r="G107" s="3"/>
      <c r="H107" s="3"/>
      <c r="I107" s="3"/>
      <c r="J107" s="3"/>
      <c r="K107" s="3"/>
      <c r="L107" s="13"/>
      <c r="M107" s="13"/>
      <c r="N107" s="13"/>
      <c r="O107" s="13"/>
      <c r="P107" s="13"/>
      <c r="Q107" s="3"/>
      <c r="R107" s="3"/>
      <c r="AA107" s="8"/>
    </row>
    <row r="108" spans="1:27" ht="30.75" x14ac:dyDescent="0.35">
      <c r="A108" s="19"/>
      <c r="B108" s="19"/>
      <c r="C108" s="7"/>
      <c r="D108" s="7"/>
      <c r="E108" s="3"/>
      <c r="F108" s="3"/>
      <c r="G108" s="3"/>
      <c r="H108" s="3"/>
      <c r="I108" s="3"/>
      <c r="J108" s="3"/>
      <c r="K108" s="3"/>
      <c r="L108" s="13"/>
      <c r="M108" s="13"/>
      <c r="N108" s="13"/>
      <c r="O108" s="13"/>
      <c r="P108" s="13"/>
      <c r="Q108" s="3"/>
      <c r="R108" s="3"/>
      <c r="AA108" s="8"/>
    </row>
    <row r="109" spans="1:27" ht="30.75" x14ac:dyDescent="0.35">
      <c r="A109" s="19"/>
      <c r="B109" s="19"/>
      <c r="C109" s="7"/>
      <c r="D109" s="7"/>
      <c r="E109" s="3"/>
      <c r="F109" s="3"/>
      <c r="G109" s="3"/>
      <c r="H109" s="3"/>
      <c r="I109" s="3"/>
      <c r="J109" s="3"/>
      <c r="K109" s="3"/>
      <c r="L109" s="13"/>
      <c r="M109" s="13"/>
      <c r="N109" s="13"/>
      <c r="O109" s="13"/>
      <c r="P109" s="13"/>
      <c r="Q109" s="3"/>
      <c r="R109" s="3"/>
      <c r="AA109" s="8"/>
    </row>
    <row r="110" spans="1:27" ht="30.75" x14ac:dyDescent="0.35">
      <c r="A110" s="19"/>
      <c r="B110" s="19"/>
      <c r="C110" s="7"/>
      <c r="D110" s="7"/>
      <c r="E110" s="3"/>
      <c r="F110" s="3"/>
      <c r="G110" s="3"/>
      <c r="H110" s="3"/>
      <c r="I110" s="3"/>
      <c r="J110" s="3"/>
      <c r="K110" s="3"/>
      <c r="L110" s="13"/>
      <c r="M110" s="13"/>
      <c r="N110" s="13"/>
      <c r="O110" s="13"/>
      <c r="P110" s="13"/>
      <c r="Q110" s="3"/>
      <c r="R110" s="3"/>
      <c r="AA110" s="8"/>
    </row>
    <row r="111" spans="1:27" ht="30.75" x14ac:dyDescent="0.35">
      <c r="A111" s="19"/>
      <c r="B111" s="19"/>
      <c r="C111" s="7"/>
      <c r="D111" s="7"/>
      <c r="E111" s="3"/>
      <c r="F111" s="3"/>
      <c r="G111" s="3"/>
      <c r="H111" s="3"/>
      <c r="I111" s="3"/>
      <c r="J111" s="3"/>
      <c r="K111" s="3"/>
      <c r="L111" s="13"/>
      <c r="M111" s="13"/>
      <c r="N111" s="13"/>
      <c r="O111" s="13"/>
      <c r="P111" s="13"/>
      <c r="Q111" s="3"/>
      <c r="R111" s="3"/>
      <c r="AA111" s="8"/>
    </row>
    <row r="112" spans="1:27" ht="30.75" x14ac:dyDescent="0.35">
      <c r="A112" s="19"/>
      <c r="B112" s="19"/>
      <c r="C112" s="7"/>
      <c r="D112" s="7"/>
      <c r="E112" s="3"/>
      <c r="F112" s="3"/>
      <c r="G112" s="3"/>
      <c r="H112" s="3"/>
      <c r="I112" s="3"/>
      <c r="J112" s="3"/>
      <c r="K112" s="3"/>
      <c r="L112" s="13"/>
      <c r="M112" s="13"/>
      <c r="N112" s="13"/>
      <c r="O112" s="13"/>
      <c r="P112" s="13"/>
      <c r="Q112" s="3"/>
      <c r="R112" s="3"/>
      <c r="AA112" s="8"/>
    </row>
    <row r="113" spans="1:27" ht="30.75" x14ac:dyDescent="0.35">
      <c r="A113" s="19"/>
      <c r="B113" s="19"/>
      <c r="C113" s="7"/>
      <c r="D113" s="7"/>
      <c r="E113" s="3"/>
      <c r="F113" s="3"/>
      <c r="G113" s="3"/>
      <c r="H113" s="3"/>
      <c r="I113" s="3"/>
      <c r="J113" s="3"/>
      <c r="K113" s="3"/>
      <c r="L113" s="13"/>
      <c r="M113" s="13"/>
      <c r="N113" s="13"/>
      <c r="O113" s="13"/>
      <c r="P113" s="13"/>
      <c r="Q113" s="3"/>
      <c r="R113" s="3"/>
      <c r="AA113" s="8"/>
    </row>
    <row r="114" spans="1:27" ht="30.75" x14ac:dyDescent="0.4">
      <c r="A114" s="19"/>
      <c r="B114" s="19"/>
      <c r="C114" s="7"/>
      <c r="D114" s="7"/>
      <c r="E114" s="7"/>
      <c r="F114" s="7"/>
      <c r="G114" s="7"/>
      <c r="H114" s="7"/>
      <c r="I114" s="7"/>
      <c r="J114" s="7"/>
      <c r="K114" s="7"/>
      <c r="L114" s="64"/>
      <c r="M114" s="64"/>
      <c r="N114" s="64"/>
      <c r="O114" s="64"/>
      <c r="P114" s="64"/>
      <c r="AA114" s="8"/>
    </row>
    <row r="115" spans="1:27" ht="30.75" x14ac:dyDescent="0.4">
      <c r="A115" s="19"/>
      <c r="B115" s="19"/>
      <c r="C115" s="7"/>
      <c r="D115" s="7"/>
      <c r="E115" s="7"/>
      <c r="F115" s="7"/>
      <c r="G115" s="7"/>
      <c r="H115" s="7"/>
      <c r="I115" s="7"/>
      <c r="J115" s="7"/>
      <c r="K115" s="7"/>
      <c r="L115" s="64"/>
      <c r="M115" s="64"/>
      <c r="N115" s="64"/>
      <c r="O115" s="64"/>
      <c r="P115" s="64"/>
      <c r="AA115" s="8"/>
    </row>
    <row r="116" spans="1:27" ht="30.75" x14ac:dyDescent="0.4">
      <c r="A116" s="19"/>
      <c r="B116" s="19"/>
      <c r="C116" s="7"/>
      <c r="D116" s="7"/>
      <c r="E116" s="7"/>
      <c r="F116" s="7"/>
      <c r="G116" s="7"/>
      <c r="H116" s="7"/>
      <c r="I116" s="7"/>
      <c r="J116" s="7"/>
      <c r="K116" s="7"/>
      <c r="L116" s="64"/>
      <c r="M116" s="64"/>
      <c r="N116" s="64"/>
      <c r="O116" s="64"/>
      <c r="P116" s="64"/>
      <c r="AA116" s="8"/>
    </row>
    <row r="117" spans="1:27" ht="30.75" x14ac:dyDescent="0.4">
      <c r="A117" s="19"/>
      <c r="B117" s="19"/>
      <c r="C117" s="7"/>
      <c r="D117" s="7"/>
      <c r="E117" s="7"/>
      <c r="F117" s="7"/>
      <c r="G117" s="7"/>
      <c r="H117" s="7"/>
      <c r="I117" s="7"/>
      <c r="J117" s="7"/>
      <c r="K117" s="7"/>
      <c r="L117" s="64"/>
      <c r="M117" s="64"/>
      <c r="N117" s="64"/>
      <c r="O117" s="64"/>
      <c r="P117" s="64"/>
      <c r="AA117" s="8"/>
    </row>
    <row r="118" spans="1:27" ht="30.75" x14ac:dyDescent="0.4">
      <c r="A118" s="19"/>
      <c r="B118" s="19"/>
      <c r="C118" s="7"/>
      <c r="D118" s="7"/>
      <c r="E118" s="7"/>
      <c r="F118" s="7"/>
      <c r="G118" s="7"/>
      <c r="H118" s="7"/>
      <c r="I118" s="7"/>
      <c r="J118" s="7"/>
      <c r="K118" s="7"/>
      <c r="L118" s="64"/>
      <c r="M118" s="64"/>
      <c r="N118" s="64"/>
      <c r="O118" s="64"/>
      <c r="P118" s="64"/>
      <c r="AA118" s="8"/>
    </row>
    <row r="119" spans="1:27" ht="30.75" x14ac:dyDescent="0.4">
      <c r="A119" s="19"/>
      <c r="B119" s="19"/>
      <c r="C119" s="7"/>
      <c r="D119" s="7"/>
      <c r="E119" s="7"/>
      <c r="F119" s="7"/>
      <c r="G119" s="7"/>
      <c r="H119" s="7"/>
      <c r="I119" s="7"/>
      <c r="J119" s="7"/>
      <c r="K119" s="7"/>
      <c r="L119" s="64"/>
      <c r="M119" s="64"/>
      <c r="N119" s="64"/>
      <c r="O119" s="64"/>
      <c r="P119" s="64"/>
      <c r="AA119" s="8"/>
    </row>
    <row r="120" spans="1:27" ht="30.75" x14ac:dyDescent="0.4">
      <c r="A120" s="19"/>
      <c r="B120" s="19"/>
      <c r="C120" s="7"/>
      <c r="D120" s="7"/>
      <c r="E120" s="7"/>
      <c r="F120" s="7"/>
      <c r="G120" s="7"/>
      <c r="H120" s="7"/>
      <c r="I120" s="7"/>
      <c r="J120" s="7"/>
      <c r="K120" s="7"/>
      <c r="L120" s="64"/>
      <c r="M120" s="64"/>
      <c r="N120" s="64"/>
      <c r="O120" s="64"/>
      <c r="P120" s="64"/>
      <c r="AA120" s="8"/>
    </row>
    <row r="121" spans="1:27" ht="30.75" x14ac:dyDescent="0.4">
      <c r="A121" s="19"/>
      <c r="B121" s="19"/>
      <c r="C121" s="7"/>
      <c r="D121" s="7"/>
      <c r="E121" s="7"/>
      <c r="F121" s="7"/>
      <c r="G121" s="7"/>
      <c r="H121" s="7"/>
      <c r="I121" s="7"/>
      <c r="J121" s="7"/>
      <c r="K121" s="7"/>
      <c r="L121" s="64"/>
      <c r="M121" s="64"/>
      <c r="N121" s="64"/>
      <c r="O121" s="64"/>
      <c r="P121" s="64"/>
      <c r="AA121" s="8"/>
    </row>
    <row r="122" spans="1:27" ht="30.75" x14ac:dyDescent="0.4">
      <c r="A122" s="19"/>
      <c r="B122" s="19"/>
      <c r="C122" s="7"/>
      <c r="D122" s="7"/>
      <c r="E122" s="7"/>
      <c r="F122" s="7"/>
      <c r="G122" s="7"/>
      <c r="H122" s="7"/>
      <c r="I122" s="7"/>
      <c r="J122" s="7"/>
      <c r="K122" s="7"/>
      <c r="L122" s="64"/>
      <c r="M122" s="64"/>
      <c r="N122" s="64"/>
      <c r="O122" s="64"/>
      <c r="P122" s="64"/>
      <c r="AA122" s="8"/>
    </row>
    <row r="123" spans="1:27" ht="30.75" x14ac:dyDescent="0.4">
      <c r="A123" s="19"/>
      <c r="B123" s="19"/>
      <c r="C123" s="7"/>
      <c r="D123" s="7"/>
      <c r="E123" s="7"/>
      <c r="F123" s="7"/>
      <c r="G123" s="7"/>
      <c r="H123" s="7"/>
      <c r="I123" s="7"/>
      <c r="J123" s="7"/>
      <c r="K123" s="7"/>
      <c r="L123" s="71"/>
      <c r="M123" s="99"/>
      <c r="N123" s="99"/>
      <c r="O123" s="99"/>
      <c r="P123" s="7"/>
      <c r="AA123" s="8"/>
    </row>
    <row r="124" spans="1:27" ht="25.5" x14ac:dyDescent="0.3">
      <c r="A124" s="19"/>
      <c r="B124" s="19"/>
      <c r="L124" s="22"/>
      <c r="M124" s="21"/>
      <c r="N124" s="21"/>
      <c r="O124" s="21"/>
      <c r="AA124" s="8"/>
    </row>
    <row r="125" spans="1:27" ht="25.5" x14ac:dyDescent="0.35">
      <c r="A125" s="19"/>
      <c r="B125" s="19"/>
      <c r="C125" s="13"/>
      <c r="D125" s="13"/>
      <c r="E125" s="13"/>
      <c r="F125" s="13"/>
      <c r="G125" s="13"/>
      <c r="H125" s="13"/>
      <c r="I125" s="13"/>
      <c r="J125" s="3"/>
      <c r="K125" s="20"/>
      <c r="L125" s="22"/>
      <c r="M125" s="21"/>
      <c r="N125" s="21"/>
      <c r="O125" s="21"/>
      <c r="AA125" s="8"/>
    </row>
    <row r="126" spans="1:27" ht="25.5" x14ac:dyDescent="0.35">
      <c r="A126" s="19"/>
      <c r="B126" s="19"/>
      <c r="C126" s="13"/>
      <c r="D126" s="13"/>
      <c r="E126" s="13"/>
      <c r="F126" s="13"/>
      <c r="G126" s="13"/>
      <c r="H126" s="13"/>
      <c r="I126" s="13"/>
      <c r="J126" s="3"/>
      <c r="K126" s="20"/>
      <c r="L126" s="22"/>
      <c r="M126" s="21"/>
      <c r="N126" s="21"/>
      <c r="O126" s="21"/>
      <c r="AA126" s="8"/>
    </row>
    <row r="127" spans="1:27" ht="25.5" x14ac:dyDescent="0.2">
      <c r="AA127" s="8"/>
    </row>
    <row r="128" spans="1:27" ht="25.5" x14ac:dyDescent="0.2">
      <c r="AA128" s="8"/>
    </row>
    <row r="129" spans="27:27" ht="25.5" x14ac:dyDescent="0.2">
      <c r="AA129" s="8"/>
    </row>
    <row r="130" spans="27:27" ht="25.5" x14ac:dyDescent="0.2">
      <c r="AA130" s="8"/>
    </row>
    <row r="131" spans="27:27" ht="25.5" x14ac:dyDescent="0.2">
      <c r="AA131" s="8"/>
    </row>
    <row r="132" spans="27:27" ht="25.5" x14ac:dyDescent="0.2">
      <c r="AA132" s="8"/>
    </row>
    <row r="133" spans="27:27" ht="25.5" x14ac:dyDescent="0.2">
      <c r="AA133" s="8"/>
    </row>
    <row r="134" spans="27:27" ht="25.5" x14ac:dyDescent="0.2">
      <c r="AA134" s="8"/>
    </row>
    <row r="135" spans="27:27" ht="25.5" x14ac:dyDescent="0.2">
      <c r="AA135" s="8"/>
    </row>
    <row r="136" spans="27:27" ht="25.5" x14ac:dyDescent="0.2">
      <c r="AA136" s="8"/>
    </row>
    <row r="137" spans="27:27" ht="25.5" x14ac:dyDescent="0.2">
      <c r="AA137" s="8"/>
    </row>
    <row r="138" spans="27:27" ht="25.5" x14ac:dyDescent="0.2">
      <c r="AA138" s="8"/>
    </row>
    <row r="139" spans="27:27" ht="25.5" x14ac:dyDescent="0.2">
      <c r="AA139" s="8"/>
    </row>
    <row r="140" spans="27:27" ht="25.5" x14ac:dyDescent="0.2">
      <c r="AA140" s="8"/>
    </row>
    <row r="141" spans="27:27" ht="25.5" x14ac:dyDescent="0.2">
      <c r="AA141" s="8"/>
    </row>
    <row r="142" spans="27:27" ht="25.5" x14ac:dyDescent="0.2">
      <c r="AA142" s="8"/>
    </row>
    <row r="143" spans="27:27" ht="25.5" x14ac:dyDescent="0.2">
      <c r="AA143" s="8"/>
    </row>
    <row r="144" spans="27:27" ht="25.5" x14ac:dyDescent="0.2">
      <c r="AA144" s="8"/>
    </row>
    <row r="145" spans="27:27" ht="25.5" x14ac:dyDescent="0.2">
      <c r="AA145" s="8"/>
    </row>
    <row r="146" spans="27:27" ht="25.5" x14ac:dyDescent="0.2">
      <c r="AA146" s="8"/>
    </row>
    <row r="147" spans="27:27" ht="25.5" x14ac:dyDescent="0.2">
      <c r="AA147" s="8"/>
    </row>
    <row r="148" spans="27:27" ht="25.5" x14ac:dyDescent="0.2">
      <c r="AA148" s="8"/>
    </row>
    <row r="149" spans="27:27" ht="25.5" x14ac:dyDescent="0.2">
      <c r="AA149" s="8"/>
    </row>
    <row r="150" spans="27:27" ht="25.5" x14ac:dyDescent="0.2">
      <c r="AA150" s="8"/>
    </row>
    <row r="151" spans="27:27" ht="25.5" x14ac:dyDescent="0.2">
      <c r="AA151" s="8"/>
    </row>
    <row r="152" spans="27:27" ht="25.5" x14ac:dyDescent="0.2">
      <c r="AA152" s="8"/>
    </row>
    <row r="153" spans="27:27" ht="25.5" x14ac:dyDescent="0.2">
      <c r="AA153" s="8"/>
    </row>
    <row r="154" spans="27:27" ht="25.5" x14ac:dyDescent="0.2">
      <c r="AA154" s="8"/>
    </row>
    <row r="155" spans="27:27" ht="25.5" x14ac:dyDescent="0.2">
      <c r="AA155" s="8"/>
    </row>
    <row r="156" spans="27:27" ht="25.5" x14ac:dyDescent="0.2">
      <c r="AA156" s="8"/>
    </row>
    <row r="157" spans="27:27" ht="25.5" x14ac:dyDescent="0.2">
      <c r="AA157" s="8"/>
    </row>
    <row r="158" spans="27:27" ht="25.5" x14ac:dyDescent="0.2">
      <c r="AA158" s="8"/>
    </row>
    <row r="159" spans="27:27" ht="25.5" x14ac:dyDescent="0.2">
      <c r="AA159" s="8"/>
    </row>
    <row r="160" spans="27:27" ht="25.5" x14ac:dyDescent="0.2">
      <c r="AA160" s="8"/>
    </row>
    <row r="161" spans="27:27" ht="25.5" x14ac:dyDescent="0.2">
      <c r="AA161" s="8"/>
    </row>
    <row r="162" spans="27:27" ht="25.5" x14ac:dyDescent="0.2">
      <c r="AA162" s="8"/>
    </row>
    <row r="163" spans="27:27" ht="25.5" x14ac:dyDescent="0.2">
      <c r="AA163" s="8"/>
    </row>
    <row r="164" spans="27:27" ht="25.5" x14ac:dyDescent="0.2">
      <c r="AA164" s="8"/>
    </row>
    <row r="165" spans="27:27" ht="25.5" x14ac:dyDescent="0.2">
      <c r="AA165" s="8"/>
    </row>
    <row r="166" spans="27:27" ht="25.5" x14ac:dyDescent="0.2">
      <c r="AA166" s="8"/>
    </row>
    <row r="167" spans="27:27" ht="25.5" x14ac:dyDescent="0.2">
      <c r="AA167" s="8"/>
    </row>
    <row r="168" spans="27:27" ht="25.5" x14ac:dyDescent="0.2">
      <c r="AA168" s="8"/>
    </row>
    <row r="169" spans="27:27" ht="25.5" x14ac:dyDescent="0.2">
      <c r="AA169" s="8"/>
    </row>
    <row r="170" spans="27:27" ht="25.5" x14ac:dyDescent="0.2">
      <c r="AA170" s="8"/>
    </row>
    <row r="171" spans="27:27" ht="25.5" x14ac:dyDescent="0.2">
      <c r="AA171" s="8"/>
    </row>
    <row r="172" spans="27:27" ht="25.5" x14ac:dyDescent="0.2">
      <c r="AA172" s="8"/>
    </row>
    <row r="173" spans="27:27" ht="25.5" x14ac:dyDescent="0.2">
      <c r="AA173" s="8"/>
    </row>
    <row r="174" spans="27:27" ht="25.5" x14ac:dyDescent="0.2">
      <c r="AA174" s="8"/>
    </row>
    <row r="175" spans="27:27" ht="25.5" x14ac:dyDescent="0.2">
      <c r="AA175" s="8"/>
    </row>
    <row r="176" spans="27:27" ht="25.5" x14ac:dyDescent="0.2">
      <c r="AA176" s="8"/>
    </row>
    <row r="177" spans="27:27" ht="25.5" x14ac:dyDescent="0.2">
      <c r="AA177" s="8"/>
    </row>
    <row r="178" spans="27:27" ht="25.5" x14ac:dyDescent="0.2">
      <c r="AA178" s="8"/>
    </row>
    <row r="179" spans="27:27" ht="25.5" x14ac:dyDescent="0.2">
      <c r="AA179" s="8"/>
    </row>
    <row r="180" spans="27:27" ht="25.5" x14ac:dyDescent="0.2">
      <c r="AA180" s="8"/>
    </row>
    <row r="181" spans="27:27" ht="25.5" x14ac:dyDescent="0.2">
      <c r="AA181" s="8"/>
    </row>
    <row r="182" spans="27:27" ht="25.5" x14ac:dyDescent="0.2">
      <c r="AA182" s="8"/>
    </row>
    <row r="183" spans="27:27" ht="25.5" x14ac:dyDescent="0.2">
      <c r="AA183" s="8"/>
    </row>
    <row r="184" spans="27:27" ht="25.5" x14ac:dyDescent="0.2">
      <c r="AA184" s="8"/>
    </row>
    <row r="185" spans="27:27" ht="25.5" x14ac:dyDescent="0.2">
      <c r="AA185" s="8"/>
    </row>
    <row r="186" spans="27:27" ht="25.5" x14ac:dyDescent="0.2">
      <c r="AA186" s="8"/>
    </row>
    <row r="187" spans="27:27" ht="25.5" x14ac:dyDescent="0.2">
      <c r="AA187" s="8"/>
    </row>
    <row r="188" spans="27:27" ht="25.5" x14ac:dyDescent="0.2">
      <c r="AA188" s="8"/>
    </row>
    <row r="189" spans="27:27" ht="25.5" x14ac:dyDescent="0.2">
      <c r="AA189" s="8"/>
    </row>
    <row r="190" spans="27:27" ht="25.5" x14ac:dyDescent="0.2">
      <c r="AA190" s="8"/>
    </row>
    <row r="191" spans="27:27" ht="25.5" x14ac:dyDescent="0.2">
      <c r="AA191" s="8"/>
    </row>
    <row r="192" spans="27:27" ht="25.5" x14ac:dyDescent="0.2">
      <c r="AA192" s="8"/>
    </row>
    <row r="193" spans="27:27" ht="25.5" x14ac:dyDescent="0.2">
      <c r="AA193" s="8"/>
    </row>
    <row r="194" spans="27:27" ht="25.5" x14ac:dyDescent="0.2">
      <c r="AA194" s="8"/>
    </row>
    <row r="195" spans="27:27" ht="25.5" x14ac:dyDescent="0.2">
      <c r="AA195" s="8"/>
    </row>
    <row r="196" spans="27:27" ht="25.5" x14ac:dyDescent="0.2">
      <c r="AA196" s="8"/>
    </row>
    <row r="197" spans="27:27" ht="25.5" x14ac:dyDescent="0.2">
      <c r="AA197" s="8"/>
    </row>
    <row r="198" spans="27:27" ht="25.5" x14ac:dyDescent="0.2">
      <c r="AA198" s="8"/>
    </row>
    <row r="199" spans="27:27" ht="25.5" x14ac:dyDescent="0.2">
      <c r="AA199" s="8"/>
    </row>
    <row r="200" spans="27:27" ht="25.5" x14ac:dyDescent="0.2">
      <c r="AA200" s="8"/>
    </row>
    <row r="201" spans="27:27" ht="25.5" x14ac:dyDescent="0.2">
      <c r="AA201" s="8"/>
    </row>
    <row r="202" spans="27:27" ht="25.5" x14ac:dyDescent="0.2">
      <c r="AA202" s="8"/>
    </row>
    <row r="203" spans="27:27" ht="25.5" x14ac:dyDescent="0.2">
      <c r="AA203" s="8"/>
    </row>
    <row r="204" spans="27:27" ht="25.5" x14ac:dyDescent="0.2">
      <c r="AA204" s="8"/>
    </row>
    <row r="205" spans="27:27" ht="25.5" x14ac:dyDescent="0.2">
      <c r="AA205" s="8"/>
    </row>
    <row r="206" spans="27:27" ht="25.5" x14ac:dyDescent="0.2">
      <c r="AA206" s="8"/>
    </row>
    <row r="207" spans="27:27" ht="25.5" x14ac:dyDescent="0.2">
      <c r="AA207" s="8"/>
    </row>
    <row r="208" spans="27:27" ht="25.5" x14ac:dyDescent="0.2">
      <c r="AA208" s="8"/>
    </row>
    <row r="209" spans="27:27" ht="25.5" x14ac:dyDescent="0.2">
      <c r="AA209" s="8"/>
    </row>
    <row r="210" spans="27:27" ht="25.5" x14ac:dyDescent="0.2">
      <c r="AA210" s="8"/>
    </row>
    <row r="211" spans="27:27" ht="25.5" x14ac:dyDescent="0.2">
      <c r="AA211" s="8"/>
    </row>
    <row r="212" spans="27:27" ht="25.5" x14ac:dyDescent="0.2">
      <c r="AA212" s="8"/>
    </row>
    <row r="213" spans="27:27" ht="25.5" x14ac:dyDescent="0.2">
      <c r="AA213" s="8"/>
    </row>
    <row r="214" spans="27:27" ht="25.5" x14ac:dyDescent="0.2">
      <c r="AA214" s="8"/>
    </row>
    <row r="215" spans="27:27" ht="25.5" x14ac:dyDescent="0.2">
      <c r="AA215" s="8"/>
    </row>
    <row r="216" spans="27:27" ht="25.5" x14ac:dyDescent="0.2">
      <c r="AA216" s="8"/>
    </row>
    <row r="217" spans="27:27" ht="25.5" x14ac:dyDescent="0.2">
      <c r="AA217" s="8"/>
    </row>
    <row r="218" spans="27:27" ht="25.5" x14ac:dyDescent="0.2">
      <c r="AA218" s="8"/>
    </row>
    <row r="219" spans="27:27" ht="25.5" x14ac:dyDescent="0.2">
      <c r="AA219" s="8"/>
    </row>
    <row r="220" spans="27:27" ht="25.5" x14ac:dyDescent="0.2">
      <c r="AA220" s="8"/>
    </row>
    <row r="221" spans="27:27" ht="25.5" x14ac:dyDescent="0.2">
      <c r="AA221" s="8"/>
    </row>
    <row r="222" spans="27:27" ht="25.5" x14ac:dyDescent="0.2">
      <c r="AA222" s="8"/>
    </row>
    <row r="223" spans="27:27" ht="25.5" x14ac:dyDescent="0.2">
      <c r="AA223" s="8"/>
    </row>
    <row r="224" spans="27:27" ht="25.5" x14ac:dyDescent="0.2">
      <c r="AA224" s="8"/>
    </row>
    <row r="225" spans="27:27" ht="25.5" x14ac:dyDescent="0.2">
      <c r="AA225" s="8"/>
    </row>
    <row r="226" spans="27:27" ht="25.5" x14ac:dyDescent="0.2">
      <c r="AA226" s="8"/>
    </row>
    <row r="227" spans="27:27" ht="25.5" x14ac:dyDescent="0.2">
      <c r="AA227" s="8"/>
    </row>
  </sheetData>
  <mergeCells count="66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9:F49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56:F56"/>
    <mergeCell ref="A57:F57"/>
    <mergeCell ref="B50:F50"/>
    <mergeCell ref="B51:F51"/>
    <mergeCell ref="B52:F52"/>
    <mergeCell ref="B53:F53"/>
    <mergeCell ref="B54:F54"/>
    <mergeCell ref="B55:F55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B03A1-C8D1-4033-B37F-8FFFC7065093}">
  <sheetPr>
    <tabColor rgb="FF00B0F0"/>
    <pageSetUpPr fitToPage="1"/>
  </sheetPr>
  <dimension ref="A1:AA227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42578125" style="2" customWidth="1"/>
    <col min="2" max="2" width="14.28515625" style="2" customWidth="1"/>
    <col min="3" max="3" width="20.7109375" style="2" customWidth="1"/>
    <col min="4" max="4" width="32.140625" style="2" customWidth="1"/>
    <col min="5" max="6" width="20.7109375" style="2" customWidth="1"/>
    <col min="7" max="7" width="37.710937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4" style="2" customWidth="1"/>
    <col min="14" max="14" width="33.7109375" style="2" customWidth="1"/>
    <col min="15" max="15" width="31.5703125" style="2" customWidth="1"/>
    <col min="16" max="17" width="24.140625" style="2" customWidth="1"/>
    <col min="18" max="20" width="11.42578125" style="2"/>
    <col min="21" max="23" width="32.42578125" style="2" bestFit="1" customWidth="1"/>
    <col min="24" max="24" width="32.28515625" style="2" bestFit="1" customWidth="1"/>
    <col min="25" max="26" width="29.85546875" style="2" bestFit="1" customWidth="1"/>
    <col min="27" max="27" width="32.28515625" style="2" bestFit="1" customWidth="1"/>
    <col min="28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+'estrategia 3.1.2'!A7:B7</f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1</v>
      </c>
      <c r="B10" s="485"/>
      <c r="C10" s="487" t="s">
        <v>46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12</v>
      </c>
      <c r="B13" s="485"/>
      <c r="C13" s="485" t="s">
        <v>62</v>
      </c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83.2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36.75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21.75" customHeight="1" x14ac:dyDescent="0.2">
      <c r="A23" s="168"/>
      <c r="B23" s="548"/>
      <c r="C23" s="549"/>
      <c r="D23" s="549"/>
      <c r="E23" s="549"/>
      <c r="F23" s="550"/>
      <c r="G23" s="148"/>
      <c r="H23" s="144"/>
      <c r="I23" s="144"/>
      <c r="J23" s="144"/>
      <c r="K23" s="169"/>
      <c r="L23" s="169"/>
      <c r="M23" s="170"/>
      <c r="N23" s="170"/>
      <c r="O23" s="170"/>
      <c r="P23" s="169"/>
      <c r="Q23" s="169"/>
    </row>
    <row r="24" spans="1:17" s="3" customFormat="1" ht="54" customHeight="1" x14ac:dyDescent="0.2">
      <c r="A24" s="162" t="s">
        <v>132</v>
      </c>
      <c r="B24" s="540" t="s">
        <v>134</v>
      </c>
      <c r="C24" s="540"/>
      <c r="D24" s="540"/>
      <c r="E24" s="540"/>
      <c r="F24" s="540"/>
      <c r="G24" s="162" t="str">
        <f>G25</f>
        <v xml:space="preserve">Varios </v>
      </c>
      <c r="H24" s="164">
        <v>1379</v>
      </c>
      <c r="I24" s="164">
        <v>1379</v>
      </c>
      <c r="J24" s="164">
        <v>447</v>
      </c>
      <c r="K24" s="165">
        <v>0.32414793328498914</v>
      </c>
      <c r="L24" s="165">
        <v>0.32414793328498914</v>
      </c>
      <c r="M24" s="166">
        <v>12060600</v>
      </c>
      <c r="N24" s="166">
        <v>10688700</v>
      </c>
      <c r="O24" s="166">
        <v>1362784.51</v>
      </c>
      <c r="P24" s="165">
        <v>0.11299475233404641</v>
      </c>
      <c r="Q24" s="165">
        <v>0.12749768540608306</v>
      </c>
    </row>
    <row r="25" spans="1:17" s="3" customFormat="1" ht="49.5" customHeight="1" x14ac:dyDescent="0.2">
      <c r="A25" s="162" t="s">
        <v>120</v>
      </c>
      <c r="B25" s="540" t="s">
        <v>10</v>
      </c>
      <c r="C25" s="540"/>
      <c r="D25" s="540"/>
      <c r="E25" s="540"/>
      <c r="F25" s="540"/>
      <c r="G25" s="163" t="s">
        <v>75</v>
      </c>
      <c r="H25" s="164">
        <v>1379</v>
      </c>
      <c r="I25" s="164">
        <v>1379</v>
      </c>
      <c r="J25" s="164">
        <v>447</v>
      </c>
      <c r="K25" s="165">
        <v>0.32414793328498914</v>
      </c>
      <c r="L25" s="165">
        <v>0.32414793328498914</v>
      </c>
      <c r="M25" s="166">
        <v>12060600</v>
      </c>
      <c r="N25" s="166">
        <v>10688700</v>
      </c>
      <c r="O25" s="166">
        <v>1362784.51</v>
      </c>
      <c r="P25" s="165">
        <v>0.11299475233404641</v>
      </c>
      <c r="Q25" s="165">
        <v>0.12749768540608306</v>
      </c>
    </row>
    <row r="26" spans="1:17" s="3" customFormat="1" ht="55.5" customHeight="1" x14ac:dyDescent="0.2">
      <c r="A26" s="171" t="s">
        <v>121</v>
      </c>
      <c r="B26" s="548" t="s">
        <v>233</v>
      </c>
      <c r="C26" s="549"/>
      <c r="D26" s="549"/>
      <c r="E26" s="549"/>
      <c r="F26" s="550"/>
      <c r="G26" s="148" t="s">
        <v>205</v>
      </c>
      <c r="H26" s="144" t="s">
        <v>108</v>
      </c>
      <c r="I26" s="144" t="s">
        <v>108</v>
      </c>
      <c r="J26" s="144" t="s">
        <v>108</v>
      </c>
      <c r="K26" s="169">
        <v>0</v>
      </c>
      <c r="L26" s="169">
        <v>0</v>
      </c>
      <c r="M26" s="170">
        <v>3000000</v>
      </c>
      <c r="N26" s="170">
        <v>1170800</v>
      </c>
      <c r="O26" s="170">
        <v>0</v>
      </c>
      <c r="P26" s="169">
        <v>0</v>
      </c>
      <c r="Q26" s="169">
        <v>0</v>
      </c>
    </row>
    <row r="27" spans="1:17" s="3" customFormat="1" ht="54.75" customHeight="1" x14ac:dyDescent="0.2">
      <c r="A27" s="168" t="s">
        <v>122</v>
      </c>
      <c r="B27" s="558" t="s">
        <v>234</v>
      </c>
      <c r="C27" s="559"/>
      <c r="D27" s="559"/>
      <c r="E27" s="559"/>
      <c r="F27" s="560"/>
      <c r="G27" s="148" t="s">
        <v>44</v>
      </c>
      <c r="H27" s="144">
        <v>300</v>
      </c>
      <c r="I27" s="144">
        <v>300</v>
      </c>
      <c r="J27" s="144">
        <v>32</v>
      </c>
      <c r="K27" s="169">
        <v>0.10666666666666667</v>
      </c>
      <c r="L27" s="169">
        <v>0.10666666666666667</v>
      </c>
      <c r="M27" s="170">
        <v>8146000</v>
      </c>
      <c r="N27" s="170">
        <v>7546000</v>
      </c>
      <c r="O27" s="170">
        <v>414742.1</v>
      </c>
      <c r="P27" s="169">
        <v>5.0913589491775102E-2</v>
      </c>
      <c r="Q27" s="169">
        <v>5.4961847336337126E-2</v>
      </c>
    </row>
    <row r="28" spans="1:17" s="3" customFormat="1" ht="53.25" customHeight="1" x14ac:dyDescent="0.2">
      <c r="A28" s="168" t="s">
        <v>123</v>
      </c>
      <c r="B28" s="558" t="s">
        <v>235</v>
      </c>
      <c r="C28" s="559"/>
      <c r="D28" s="559"/>
      <c r="E28" s="559"/>
      <c r="F28" s="560"/>
      <c r="G28" s="148" t="s">
        <v>44</v>
      </c>
      <c r="H28" s="144">
        <v>350</v>
      </c>
      <c r="I28" s="144">
        <v>350</v>
      </c>
      <c r="J28" s="144">
        <v>150</v>
      </c>
      <c r="K28" s="169">
        <v>0.42857142857142855</v>
      </c>
      <c r="L28" s="169">
        <v>0.42857142857142855</v>
      </c>
      <c r="M28" s="170">
        <v>914600</v>
      </c>
      <c r="N28" s="170">
        <v>1371900</v>
      </c>
      <c r="O28" s="170">
        <v>914600</v>
      </c>
      <c r="P28" s="169">
        <v>1</v>
      </c>
      <c r="Q28" s="169">
        <v>0.66666666666666663</v>
      </c>
    </row>
    <row r="29" spans="1:17" s="3" customFormat="1" ht="42" customHeight="1" x14ac:dyDescent="0.2">
      <c r="A29" s="168">
        <v>4</v>
      </c>
      <c r="B29" s="538" t="s">
        <v>236</v>
      </c>
      <c r="C29" s="538"/>
      <c r="D29" s="538"/>
      <c r="E29" s="538"/>
      <c r="F29" s="538"/>
      <c r="G29" s="148" t="s">
        <v>201</v>
      </c>
      <c r="H29" s="144">
        <v>690</v>
      </c>
      <c r="I29" s="144">
        <v>690</v>
      </c>
      <c r="J29" s="144">
        <v>250</v>
      </c>
      <c r="K29" s="169">
        <v>0.36231884057971014</v>
      </c>
      <c r="L29" s="169">
        <v>0.36231884057971014</v>
      </c>
      <c r="M29" s="170">
        <v>0</v>
      </c>
      <c r="N29" s="170">
        <v>0</v>
      </c>
      <c r="O29" s="170">
        <v>0</v>
      </c>
      <c r="P29" s="169">
        <v>0</v>
      </c>
      <c r="Q29" s="169">
        <v>0</v>
      </c>
    </row>
    <row r="30" spans="1:17" s="3" customFormat="1" ht="53.25" customHeight="1" x14ac:dyDescent="0.2">
      <c r="A30" s="168">
        <v>5</v>
      </c>
      <c r="B30" s="558" t="s">
        <v>259</v>
      </c>
      <c r="C30" s="559"/>
      <c r="D30" s="559"/>
      <c r="E30" s="559"/>
      <c r="F30" s="560"/>
      <c r="G30" s="148" t="s">
        <v>44</v>
      </c>
      <c r="H30" s="144">
        <v>39</v>
      </c>
      <c r="I30" s="144">
        <v>39</v>
      </c>
      <c r="J30" s="144">
        <v>15</v>
      </c>
      <c r="K30" s="169">
        <v>0.38461538461538464</v>
      </c>
      <c r="L30" s="169">
        <v>0.38461538461538464</v>
      </c>
      <c r="M30" s="170">
        <v>0</v>
      </c>
      <c r="N30" s="170">
        <v>600000</v>
      </c>
      <c r="O30" s="170">
        <v>33442.410000000003</v>
      </c>
      <c r="P30" s="169">
        <v>0</v>
      </c>
      <c r="Q30" s="169">
        <v>5.5737350000000005E-2</v>
      </c>
    </row>
    <row r="31" spans="1:17" s="3" customFormat="1" ht="35.25" customHeight="1" x14ac:dyDescent="0.2">
      <c r="A31" s="171"/>
      <c r="B31" s="538"/>
      <c r="C31" s="538"/>
      <c r="D31" s="538"/>
      <c r="E31" s="538"/>
      <c r="F31" s="538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54" customHeight="1" x14ac:dyDescent="0.2">
      <c r="A32" s="162">
        <v>187</v>
      </c>
      <c r="B32" s="540" t="s">
        <v>135</v>
      </c>
      <c r="C32" s="540"/>
      <c r="D32" s="540"/>
      <c r="E32" s="540"/>
      <c r="F32" s="540"/>
      <c r="G32" s="163" t="str">
        <f>G33</f>
        <v xml:space="preserve">Varios </v>
      </c>
      <c r="H32" s="164">
        <v>322340</v>
      </c>
      <c r="I32" s="164">
        <v>322340</v>
      </c>
      <c r="J32" s="164">
        <v>130661</v>
      </c>
      <c r="K32" s="165">
        <v>0.40535149221319106</v>
      </c>
      <c r="L32" s="165">
        <v>0.40535149221319106</v>
      </c>
      <c r="M32" s="166">
        <v>40526198</v>
      </c>
      <c r="N32" s="166">
        <v>44787446</v>
      </c>
      <c r="O32" s="166">
        <v>11084534.4</v>
      </c>
      <c r="P32" s="165">
        <v>0.27351528016519094</v>
      </c>
      <c r="Q32" s="165">
        <v>0.24749199585973267</v>
      </c>
    </row>
    <row r="33" spans="1:17" s="3" customFormat="1" ht="42.75" customHeight="1" x14ac:dyDescent="0.2">
      <c r="A33" s="167" t="s">
        <v>120</v>
      </c>
      <c r="B33" s="541" t="s">
        <v>10</v>
      </c>
      <c r="C33" s="541"/>
      <c r="D33" s="541"/>
      <c r="E33" s="541"/>
      <c r="F33" s="541"/>
      <c r="G33" s="163" t="s">
        <v>75</v>
      </c>
      <c r="H33" s="164">
        <v>322340</v>
      </c>
      <c r="I33" s="164">
        <v>322340</v>
      </c>
      <c r="J33" s="164">
        <v>130661</v>
      </c>
      <c r="K33" s="165">
        <v>0.40535149221319106</v>
      </c>
      <c r="L33" s="165">
        <v>0.40535149221319106</v>
      </c>
      <c r="M33" s="166">
        <v>40526198</v>
      </c>
      <c r="N33" s="166">
        <v>44787446</v>
      </c>
      <c r="O33" s="166">
        <v>11084534.4</v>
      </c>
      <c r="P33" s="165">
        <v>0.27351528016519094</v>
      </c>
      <c r="Q33" s="165">
        <v>0.24749199585973267</v>
      </c>
    </row>
    <row r="34" spans="1:17" s="3" customFormat="1" ht="48" customHeight="1" x14ac:dyDescent="0.2">
      <c r="A34" s="168" t="s">
        <v>121</v>
      </c>
      <c r="B34" s="538" t="s">
        <v>139</v>
      </c>
      <c r="C34" s="538"/>
      <c r="D34" s="538"/>
      <c r="E34" s="538"/>
      <c r="F34" s="538"/>
      <c r="G34" s="148" t="s">
        <v>206</v>
      </c>
      <c r="H34" s="144">
        <v>350</v>
      </c>
      <c r="I34" s="144">
        <v>350</v>
      </c>
      <c r="J34" s="144" t="s">
        <v>108</v>
      </c>
      <c r="K34" s="169">
        <v>0</v>
      </c>
      <c r="L34" s="169">
        <v>0</v>
      </c>
      <c r="M34" s="170">
        <v>6173038</v>
      </c>
      <c r="N34" s="170">
        <v>6173038</v>
      </c>
      <c r="O34" s="170">
        <v>0</v>
      </c>
      <c r="P34" s="169">
        <v>0</v>
      </c>
      <c r="Q34" s="169">
        <v>0</v>
      </c>
    </row>
    <row r="35" spans="1:17" s="3" customFormat="1" ht="50.25" customHeight="1" x14ac:dyDescent="0.2">
      <c r="A35" s="168" t="s">
        <v>122</v>
      </c>
      <c r="B35" s="538" t="s">
        <v>138</v>
      </c>
      <c r="C35" s="538"/>
      <c r="D35" s="538"/>
      <c r="E35" s="538"/>
      <c r="F35" s="538"/>
      <c r="G35" s="148" t="s">
        <v>77</v>
      </c>
      <c r="H35" s="144">
        <v>14</v>
      </c>
      <c r="I35" s="144">
        <v>14</v>
      </c>
      <c r="J35" s="144">
        <v>7</v>
      </c>
      <c r="K35" s="169">
        <v>0.5</v>
      </c>
      <c r="L35" s="169">
        <v>0.5</v>
      </c>
      <c r="M35" s="170">
        <v>4000000</v>
      </c>
      <c r="N35" s="170">
        <v>8000000</v>
      </c>
      <c r="O35" s="170">
        <v>7765000</v>
      </c>
      <c r="P35" s="169">
        <v>1.9412499999999999</v>
      </c>
      <c r="Q35" s="169">
        <v>0.97062499999999996</v>
      </c>
    </row>
    <row r="36" spans="1:17" s="3" customFormat="1" ht="84" customHeight="1" x14ac:dyDescent="0.2">
      <c r="A36" s="168" t="s">
        <v>123</v>
      </c>
      <c r="B36" s="538" t="s">
        <v>237</v>
      </c>
      <c r="C36" s="538"/>
      <c r="D36" s="538"/>
      <c r="E36" s="538"/>
      <c r="F36" s="538"/>
      <c r="G36" s="148" t="s">
        <v>207</v>
      </c>
      <c r="H36" s="144">
        <v>3</v>
      </c>
      <c r="I36" s="144">
        <v>3</v>
      </c>
      <c r="J36" s="144">
        <v>2</v>
      </c>
      <c r="K36" s="169">
        <v>0.66666666666666663</v>
      </c>
      <c r="L36" s="169">
        <v>0.66666666666666663</v>
      </c>
      <c r="M36" s="170">
        <v>20475480</v>
      </c>
      <c r="N36" s="170">
        <v>19736728</v>
      </c>
      <c r="O36" s="170">
        <v>38352.17</v>
      </c>
      <c r="P36" s="169">
        <v>1.873077944937066E-3</v>
      </c>
      <c r="Q36" s="169">
        <v>1.9431878475500092E-3</v>
      </c>
    </row>
    <row r="37" spans="1:17" s="3" customFormat="1" ht="59.25" customHeight="1" x14ac:dyDescent="0.2">
      <c r="A37" s="168" t="s">
        <v>124</v>
      </c>
      <c r="B37" s="548" t="s">
        <v>238</v>
      </c>
      <c r="C37" s="549"/>
      <c r="D37" s="549"/>
      <c r="E37" s="549"/>
      <c r="F37" s="550"/>
      <c r="G37" s="148" t="s">
        <v>208</v>
      </c>
      <c r="H37" s="144">
        <v>319022</v>
      </c>
      <c r="I37" s="144">
        <v>319022</v>
      </c>
      <c r="J37" s="144">
        <v>130000</v>
      </c>
      <c r="K37" s="169">
        <v>0.40749540784021165</v>
      </c>
      <c r="L37" s="169">
        <v>0.40749540784021165</v>
      </c>
      <c r="M37" s="170">
        <v>3018180</v>
      </c>
      <c r="N37" s="170">
        <v>4018180</v>
      </c>
      <c r="O37" s="170">
        <v>2957418.84</v>
      </c>
      <c r="P37" s="169">
        <v>0.97986827823390255</v>
      </c>
      <c r="Q37" s="169">
        <v>0.73600954661065454</v>
      </c>
    </row>
    <row r="38" spans="1:17" s="3" customFormat="1" ht="54.75" customHeight="1" x14ac:dyDescent="0.2">
      <c r="A38" s="168" t="s">
        <v>125</v>
      </c>
      <c r="B38" s="548" t="s">
        <v>137</v>
      </c>
      <c r="C38" s="549"/>
      <c r="D38" s="549"/>
      <c r="E38" s="549"/>
      <c r="F38" s="550"/>
      <c r="G38" s="148" t="s">
        <v>44</v>
      </c>
      <c r="H38" s="144">
        <v>20</v>
      </c>
      <c r="I38" s="144">
        <v>20</v>
      </c>
      <c r="J38" s="144">
        <v>5</v>
      </c>
      <c r="K38" s="169">
        <v>0.25</v>
      </c>
      <c r="L38" s="169">
        <v>0.25</v>
      </c>
      <c r="M38" s="170">
        <v>2743800</v>
      </c>
      <c r="N38" s="170">
        <v>2743800</v>
      </c>
      <c r="O38" s="170">
        <v>68731.28</v>
      </c>
      <c r="P38" s="169">
        <v>2.5049668343173702E-2</v>
      </c>
      <c r="Q38" s="169">
        <v>2.5049668343173702E-2</v>
      </c>
    </row>
    <row r="39" spans="1:17" ht="57" customHeight="1" x14ac:dyDescent="0.2">
      <c r="A39" s="171" t="s">
        <v>126</v>
      </c>
      <c r="B39" s="538" t="s">
        <v>239</v>
      </c>
      <c r="C39" s="538"/>
      <c r="D39" s="538"/>
      <c r="E39" s="538"/>
      <c r="F39" s="538"/>
      <c r="G39" s="148" t="s">
        <v>44</v>
      </c>
      <c r="H39" s="144">
        <v>80</v>
      </c>
      <c r="I39" s="144">
        <v>80</v>
      </c>
      <c r="J39" s="144">
        <v>27</v>
      </c>
      <c r="K39" s="169">
        <v>0.33750000000000002</v>
      </c>
      <c r="L39" s="169">
        <v>0.33750000000000002</v>
      </c>
      <c r="M39" s="170">
        <v>2743800</v>
      </c>
      <c r="N39" s="170">
        <v>2743800</v>
      </c>
      <c r="O39" s="170">
        <v>134998.39999999999</v>
      </c>
      <c r="P39" s="169">
        <v>4.9201253735695019E-2</v>
      </c>
      <c r="Q39" s="169">
        <v>4.9201253735695019E-2</v>
      </c>
    </row>
    <row r="40" spans="1:17" ht="54" customHeight="1" x14ac:dyDescent="0.2">
      <c r="A40" s="168" t="s">
        <v>133</v>
      </c>
      <c r="B40" s="558" t="s">
        <v>240</v>
      </c>
      <c r="C40" s="559"/>
      <c r="D40" s="559"/>
      <c r="E40" s="559"/>
      <c r="F40" s="560"/>
      <c r="G40" s="148" t="s">
        <v>44</v>
      </c>
      <c r="H40" s="144">
        <v>250</v>
      </c>
      <c r="I40" s="144">
        <v>250</v>
      </c>
      <c r="J40" s="144">
        <v>120</v>
      </c>
      <c r="K40" s="476">
        <v>0.48</v>
      </c>
      <c r="L40" s="476">
        <v>0.48</v>
      </c>
      <c r="M40" s="170">
        <v>1371900</v>
      </c>
      <c r="N40" s="170">
        <v>1371900</v>
      </c>
      <c r="O40" s="170">
        <v>120033.71</v>
      </c>
      <c r="P40" s="169">
        <v>8.7494503972592758E-2</v>
      </c>
      <c r="Q40" s="169">
        <v>8.7494503972592758E-2</v>
      </c>
    </row>
    <row r="41" spans="1:17" ht="44.25" customHeight="1" x14ac:dyDescent="0.2">
      <c r="A41" s="171">
        <v>8</v>
      </c>
      <c r="B41" s="557" t="s">
        <v>136</v>
      </c>
      <c r="C41" s="557"/>
      <c r="D41" s="557"/>
      <c r="E41" s="557"/>
      <c r="F41" s="557"/>
      <c r="G41" s="148" t="s">
        <v>109</v>
      </c>
      <c r="H41" s="144">
        <v>2601</v>
      </c>
      <c r="I41" s="144">
        <v>2601</v>
      </c>
      <c r="J41" s="144">
        <v>500</v>
      </c>
      <c r="K41" s="169">
        <v>0.19223375624759709</v>
      </c>
      <c r="L41" s="169">
        <v>0.19223375624759709</v>
      </c>
      <c r="M41" s="170">
        <v>0</v>
      </c>
      <c r="N41" s="170">
        <v>0</v>
      </c>
      <c r="O41" s="170">
        <v>0</v>
      </c>
      <c r="P41" s="169">
        <v>0</v>
      </c>
      <c r="Q41" s="169">
        <v>0</v>
      </c>
    </row>
    <row r="42" spans="1:17" ht="19.5" customHeight="1" x14ac:dyDescent="0.2">
      <c r="A42" s="168"/>
      <c r="B42" s="538"/>
      <c r="C42" s="538"/>
      <c r="D42" s="538"/>
      <c r="E42" s="538"/>
      <c r="F42" s="538"/>
      <c r="G42" s="148"/>
      <c r="H42" s="144"/>
      <c r="I42" s="144"/>
      <c r="J42" s="144"/>
      <c r="K42" s="169"/>
      <c r="L42" s="169"/>
      <c r="M42" s="170"/>
      <c r="N42" s="170"/>
      <c r="O42" s="170"/>
      <c r="P42" s="169"/>
      <c r="Q42" s="169"/>
    </row>
    <row r="43" spans="1:17" ht="18.75" customHeight="1" x14ac:dyDescent="0.2">
      <c r="A43" s="219"/>
      <c r="B43" s="570"/>
      <c r="C43" s="570"/>
      <c r="D43" s="570"/>
      <c r="E43" s="570"/>
      <c r="F43" s="570"/>
      <c r="G43" s="220"/>
      <c r="H43" s="221"/>
      <c r="I43" s="221"/>
      <c r="J43" s="221"/>
      <c r="K43" s="222"/>
      <c r="L43" s="222"/>
      <c r="M43" s="223"/>
      <c r="N43" s="223"/>
      <c r="O43" s="223"/>
      <c r="P43" s="222"/>
      <c r="Q43" s="222"/>
    </row>
    <row r="44" spans="1:17" ht="14.25" customHeight="1" x14ac:dyDescent="0.35">
      <c r="A44" s="224"/>
      <c r="B44" s="555"/>
      <c r="C44" s="556"/>
      <c r="D44" s="556"/>
      <c r="E44" s="556"/>
      <c r="F44" s="556"/>
      <c r="G44" s="220"/>
      <c r="H44" s="220"/>
      <c r="I44" s="220"/>
      <c r="J44" s="221"/>
      <c r="K44" s="222"/>
      <c r="L44" s="222"/>
      <c r="M44" s="221"/>
      <c r="N44" s="221"/>
      <c r="O44" s="221"/>
      <c r="P44" s="222"/>
      <c r="Q44" s="222"/>
    </row>
    <row r="45" spans="1:17" ht="32.25" customHeight="1" x14ac:dyDescent="0.2">
      <c r="A45" s="569" t="s">
        <v>8</v>
      </c>
      <c r="B45" s="544"/>
      <c r="C45" s="544"/>
      <c r="D45" s="544"/>
      <c r="E45" s="544"/>
      <c r="F45" s="544"/>
      <c r="G45" s="154" t="s">
        <v>28</v>
      </c>
      <c r="H45" s="210">
        <v>323719</v>
      </c>
      <c r="I45" s="210">
        <v>323719</v>
      </c>
      <c r="J45" s="210">
        <v>131108</v>
      </c>
      <c r="K45" s="185">
        <v>0.40500557582347652</v>
      </c>
      <c r="L45" s="185">
        <v>0.40500557582347652</v>
      </c>
      <c r="M45" s="197">
        <v>52586798</v>
      </c>
      <c r="N45" s="197">
        <v>55476146</v>
      </c>
      <c r="O45" s="197">
        <v>12447318.91</v>
      </c>
      <c r="P45" s="185">
        <v>0.23670045303005519</v>
      </c>
      <c r="Q45" s="278">
        <v>0.22437245208057532</v>
      </c>
    </row>
    <row r="46" spans="1:17" ht="9" customHeight="1" x14ac:dyDescent="0.2">
      <c r="A46" s="217"/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</row>
    <row r="47" spans="1:17" ht="33.75" customHeight="1" x14ac:dyDescent="0.2">
      <c r="A47" s="157" t="s">
        <v>78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</row>
    <row r="48" spans="1:17" ht="24.75" customHeight="1" x14ac:dyDescent="0.2">
      <c r="A48" s="217" t="s">
        <v>24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8" t="s">
        <v>39</v>
      </c>
    </row>
    <row r="49" spans="1:17" ht="27" customHeight="1" x14ac:dyDescent="0.35">
      <c r="A49" s="19" t="s">
        <v>273</v>
      </c>
      <c r="B49" s="367"/>
      <c r="C49" s="13"/>
      <c r="D49" s="367"/>
      <c r="E49" s="13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</row>
    <row r="50" spans="1:17" ht="22.5" customHeight="1" x14ac:dyDescent="0.35">
      <c r="A50" s="13"/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</row>
    <row r="51" spans="1:17" ht="22.5" customHeight="1" x14ac:dyDescent="0.35">
      <c r="A51" s="19"/>
      <c r="B51" s="367"/>
      <c r="C51" s="367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</row>
    <row r="52" spans="1:17" ht="25.5" customHeight="1" x14ac:dyDescent="0.35">
      <c r="B52" s="13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</row>
    <row r="53" spans="1:17" ht="20.25" customHeight="1" x14ac:dyDescent="0.2"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</row>
    <row r="54" spans="1:17" ht="21" customHeight="1" x14ac:dyDescent="0.2"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</row>
    <row r="55" spans="1:17" ht="22.5" customHeight="1" x14ac:dyDescent="0.3">
      <c r="A55" s="19"/>
    </row>
    <row r="56" spans="1:17" ht="18.75" customHeight="1" x14ac:dyDescent="0.3">
      <c r="A56" s="19"/>
      <c r="D56" s="369"/>
    </row>
    <row r="57" spans="1:17" ht="27.75" customHeight="1" x14ac:dyDescent="0.35">
      <c r="H57" s="5"/>
      <c r="I57" s="5"/>
      <c r="J57" s="332"/>
      <c r="K57" s="34"/>
      <c r="L57" s="59"/>
      <c r="M57" s="81"/>
      <c r="N57" s="81"/>
      <c r="O57" s="81"/>
    </row>
    <row r="58" spans="1:17" ht="26.25" customHeight="1" x14ac:dyDescent="0.35">
      <c r="A58" s="3"/>
      <c r="B58" s="3"/>
      <c r="C58" s="3"/>
      <c r="D58" s="3"/>
      <c r="E58" s="3"/>
      <c r="F58" s="3"/>
      <c r="G58" s="3"/>
      <c r="H58" s="5"/>
      <c r="I58" s="341"/>
      <c r="J58" s="5"/>
    </row>
    <row r="59" spans="1:17" ht="42.75" customHeight="1" x14ac:dyDescent="0.35">
      <c r="A59" s="3"/>
      <c r="B59" s="3"/>
      <c r="C59" s="3"/>
      <c r="D59" s="3"/>
      <c r="E59" s="3"/>
      <c r="F59" s="3"/>
      <c r="G59" s="3"/>
      <c r="H59" s="3"/>
      <c r="I59"/>
      <c r="L59" s="247"/>
      <c r="M59" s="248"/>
      <c r="N59" s="249"/>
      <c r="O59" s="83"/>
      <c r="P59" s="83"/>
      <c r="Q59" s="83"/>
    </row>
    <row r="60" spans="1:17" ht="21.75" customHeight="1" x14ac:dyDescent="0.35">
      <c r="A60" s="3"/>
      <c r="B60" s="3"/>
      <c r="C60" s="3"/>
      <c r="D60" s="3"/>
      <c r="E60" s="3"/>
      <c r="F60" s="3"/>
      <c r="G60" s="3"/>
      <c r="H60" s="3"/>
      <c r="I60"/>
      <c r="M60" s="10"/>
      <c r="N60" s="8"/>
      <c r="O60" s="8"/>
      <c r="P60" s="83"/>
      <c r="Q60" s="83"/>
    </row>
    <row r="61" spans="1:17" ht="21.75" customHeight="1" x14ac:dyDescent="0.35">
      <c r="A61" s="3"/>
      <c r="B61" s="3"/>
      <c r="C61" s="3"/>
      <c r="D61" s="3"/>
      <c r="E61" s="3"/>
      <c r="F61" s="3"/>
      <c r="G61" s="3"/>
      <c r="H61" s="3"/>
      <c r="I61"/>
      <c r="P61" s="13"/>
      <c r="Q61" s="13"/>
    </row>
    <row r="62" spans="1:17" s="3" customFormat="1" ht="21.75" customHeight="1" x14ac:dyDescent="0.35">
      <c r="I62"/>
      <c r="J62" s="2"/>
      <c r="K62" s="2"/>
      <c r="L62" s="2"/>
      <c r="M62" s="2"/>
      <c r="N62" s="2"/>
      <c r="O62" s="2"/>
      <c r="P62" s="83"/>
      <c r="Q62" s="83"/>
    </row>
    <row r="63" spans="1:17" s="3" customFormat="1" ht="21.75" customHeight="1" x14ac:dyDescent="0.35">
      <c r="I63"/>
      <c r="L63" s="245"/>
      <c r="M63" s="246"/>
      <c r="N63" s="238"/>
      <c r="O63" s="13"/>
      <c r="P63" s="13"/>
      <c r="Q63" s="83"/>
    </row>
    <row r="64" spans="1:17" s="3" customFormat="1" ht="21" customHeight="1" x14ac:dyDescent="0.35">
      <c r="I64"/>
      <c r="J64" s="6"/>
      <c r="K64" s="6"/>
      <c r="L64" s="247"/>
      <c r="M64" s="248"/>
      <c r="N64" s="249"/>
      <c r="O64" s="83"/>
      <c r="P64" s="13"/>
      <c r="Q64" s="83"/>
    </row>
    <row r="65" spans="1:27" s="3" customFormat="1" ht="45" customHeight="1" x14ac:dyDescent="0.35">
      <c r="I65"/>
      <c r="J65" s="6"/>
      <c r="K65" s="6"/>
      <c r="L65" s="250"/>
      <c r="M65" s="251"/>
      <c r="N65" s="249"/>
      <c r="O65" s="83"/>
      <c r="P65" s="13"/>
      <c r="Q65" s="13"/>
    </row>
    <row r="66" spans="1:27" s="3" customFormat="1" ht="21" customHeight="1" x14ac:dyDescent="0.35">
      <c r="I66"/>
      <c r="L66" s="245"/>
      <c r="M66" s="246"/>
      <c r="N66" s="238"/>
      <c r="O66" s="13"/>
      <c r="P66" s="13"/>
      <c r="Q66" s="13"/>
    </row>
    <row r="67" spans="1:27" s="3" customFormat="1" ht="25.5" x14ac:dyDescent="0.35">
      <c r="I67"/>
      <c r="L67" s="245"/>
      <c r="M67" s="246"/>
      <c r="N67" s="238"/>
      <c r="O67" s="13"/>
      <c r="P67" s="80"/>
      <c r="Q67" s="13"/>
      <c r="R67" s="2"/>
      <c r="S67" s="312"/>
    </row>
    <row r="68" spans="1:27" s="3" customFormat="1" ht="25.5" x14ac:dyDescent="0.35">
      <c r="I68"/>
      <c r="L68" s="245"/>
      <c r="M68" s="246"/>
      <c r="N68" s="238"/>
      <c r="O68" s="13"/>
      <c r="P68" s="81"/>
      <c r="Q68" s="13"/>
      <c r="R68" s="2"/>
      <c r="S68" s="313"/>
    </row>
    <row r="69" spans="1:27" s="3" customFormat="1" ht="25.5" x14ac:dyDescent="0.35">
      <c r="I69" s="13"/>
      <c r="L69" s="245"/>
      <c r="M69" s="246"/>
      <c r="N69" s="238"/>
      <c r="O69" s="13"/>
      <c r="P69" s="81"/>
      <c r="Q69" s="80"/>
      <c r="R69" s="2"/>
      <c r="S69" s="314"/>
    </row>
    <row r="70" spans="1:27" ht="26.25" x14ac:dyDescent="0.4">
      <c r="A70" s="3"/>
      <c r="B70" s="3"/>
      <c r="C70" s="3"/>
      <c r="D70" s="3"/>
      <c r="E70" s="3"/>
      <c r="F70" s="3"/>
      <c r="G70" s="3"/>
      <c r="H70" s="3"/>
      <c r="I70" s="13"/>
      <c r="J70" s="3"/>
      <c r="K70" s="3"/>
      <c r="L70" s="61"/>
      <c r="M70" s="34"/>
      <c r="N70" s="61"/>
      <c r="O70" s="73"/>
      <c r="P70" s="73"/>
      <c r="Q70" s="81"/>
      <c r="S70" s="314"/>
      <c r="T70" s="309"/>
      <c r="U70" s="318"/>
      <c r="V70" s="318"/>
      <c r="W70" s="318"/>
      <c r="X70" s="316"/>
      <c r="Y70" s="316"/>
      <c r="Z70" s="316"/>
      <c r="AA70" s="316"/>
    </row>
    <row r="71" spans="1:27" ht="26.25" x14ac:dyDescent="0.4">
      <c r="A71" s="3"/>
      <c r="B71" s="3"/>
      <c r="C71" s="3"/>
      <c r="D71" s="3"/>
      <c r="E71" s="3"/>
      <c r="F71" s="3"/>
      <c r="G71" s="3"/>
      <c r="H71" s="3"/>
      <c r="I71" s="13"/>
      <c r="J71" s="6"/>
      <c r="K71" s="6"/>
      <c r="L71" s="321"/>
      <c r="M71" s="29"/>
      <c r="N71" s="321"/>
      <c r="O71" s="308"/>
      <c r="P71" s="80"/>
      <c r="Q71" s="81"/>
      <c r="S71" s="314"/>
      <c r="T71" s="309"/>
      <c r="U71" s="318"/>
      <c r="V71" s="318"/>
      <c r="W71" s="318"/>
      <c r="X71" s="316"/>
      <c r="Y71" s="316"/>
      <c r="Z71" s="316"/>
      <c r="AA71" s="316"/>
    </row>
    <row r="72" spans="1:27" ht="25.5" x14ac:dyDescent="0.35">
      <c r="A72" s="3"/>
      <c r="B72" s="3"/>
      <c r="C72" s="3"/>
      <c r="D72" s="3"/>
      <c r="E72" s="3"/>
      <c r="F72" s="3"/>
      <c r="G72" s="3"/>
      <c r="H72" s="3"/>
      <c r="I72" s="13"/>
      <c r="J72" s="6"/>
      <c r="K72" s="6"/>
      <c r="L72" s="324"/>
      <c r="M72" s="29"/>
      <c r="N72" s="324"/>
      <c r="O72" s="308"/>
      <c r="P72" s="80"/>
      <c r="Q72" s="73"/>
      <c r="S72" s="314"/>
      <c r="T72" s="62"/>
      <c r="U72" s="317"/>
      <c r="V72" s="317"/>
      <c r="W72" s="317"/>
      <c r="X72" s="316"/>
      <c r="Y72" s="316"/>
      <c r="Z72" s="316"/>
      <c r="AA72" s="316"/>
    </row>
    <row r="73" spans="1:27" ht="26.25" x14ac:dyDescent="0.4">
      <c r="A73" s="3"/>
      <c r="B73" s="3"/>
      <c r="C73" s="3"/>
      <c r="D73" s="3"/>
      <c r="E73" s="3"/>
      <c r="F73" s="3"/>
      <c r="G73" s="3"/>
      <c r="H73" s="3"/>
      <c r="I73" s="34"/>
      <c r="J73" s="3"/>
      <c r="K73" s="3"/>
      <c r="L73" s="61"/>
      <c r="M73" s="34"/>
      <c r="N73" s="61"/>
      <c r="O73" s="73"/>
      <c r="P73" s="81"/>
      <c r="Q73" s="80"/>
      <c r="S73" s="314"/>
      <c r="T73" s="309"/>
      <c r="U73" s="310"/>
      <c r="V73" s="310"/>
      <c r="W73" s="310"/>
      <c r="X73" s="316"/>
      <c r="Y73" s="316"/>
      <c r="Z73" s="316"/>
      <c r="AA73" s="316"/>
    </row>
    <row r="74" spans="1:27" ht="26.25" x14ac:dyDescent="0.4">
      <c r="A74" s="3"/>
      <c r="B74" s="13"/>
      <c r="C74" s="13"/>
      <c r="D74" s="13"/>
      <c r="E74" s="13"/>
      <c r="F74" s="13"/>
      <c r="G74" s="13"/>
      <c r="H74" s="3"/>
      <c r="I74" s="34"/>
      <c r="J74" s="3"/>
      <c r="K74" s="3"/>
      <c r="L74" s="61"/>
      <c r="M74" s="34"/>
      <c r="N74" s="61"/>
      <c r="O74" s="73"/>
      <c r="P74" s="81"/>
      <c r="Q74" s="80"/>
      <c r="S74" s="312"/>
      <c r="T74" s="309"/>
      <c r="U74" s="310"/>
      <c r="V74" s="310"/>
      <c r="W74" s="310"/>
      <c r="X74" s="316"/>
      <c r="Y74" s="316"/>
      <c r="Z74" s="316"/>
      <c r="AA74" s="316"/>
    </row>
    <row r="75" spans="1:27" ht="25.5" x14ac:dyDescent="0.35">
      <c r="A75" s="3"/>
      <c r="B75" s="19"/>
      <c r="C75" s="19"/>
      <c r="D75" s="13"/>
      <c r="E75" s="13"/>
      <c r="F75" s="13"/>
      <c r="G75" s="13"/>
      <c r="H75" s="13"/>
      <c r="I75" s="13"/>
      <c r="J75" s="3"/>
      <c r="K75" s="3"/>
      <c r="L75" s="61"/>
      <c r="M75" s="34"/>
      <c r="N75" s="61"/>
      <c r="O75" s="73"/>
      <c r="P75" s="73"/>
      <c r="Q75" s="81"/>
      <c r="S75" s="313"/>
      <c r="T75" s="62"/>
      <c r="U75" s="317"/>
      <c r="V75" s="317"/>
      <c r="W75" s="317"/>
      <c r="X75" s="316"/>
      <c r="Y75" s="316"/>
      <c r="Z75" s="316"/>
      <c r="AA75" s="316"/>
    </row>
    <row r="76" spans="1:27" ht="25.5" x14ac:dyDescent="0.35">
      <c r="A76" s="13"/>
      <c r="B76" s="19"/>
      <c r="C76" s="19"/>
      <c r="D76" s="13"/>
      <c r="E76" s="13"/>
      <c r="F76" s="13"/>
      <c r="G76" s="13"/>
      <c r="H76" s="3"/>
      <c r="I76" s="13"/>
      <c r="J76" s="3"/>
      <c r="K76" s="3"/>
      <c r="L76" s="61"/>
      <c r="M76" s="34"/>
      <c r="N76" s="61"/>
      <c r="O76" s="73"/>
      <c r="P76" s="73"/>
      <c r="Q76" s="81"/>
      <c r="S76" s="314"/>
      <c r="T76" s="62"/>
      <c r="U76" s="317"/>
      <c r="V76" s="317"/>
      <c r="W76" s="317"/>
      <c r="X76" s="316"/>
      <c r="Y76" s="316"/>
      <c r="Z76" s="316"/>
      <c r="AA76" s="8"/>
    </row>
    <row r="77" spans="1:27" ht="25.5" x14ac:dyDescent="0.35">
      <c r="A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73"/>
      <c r="S77" s="314"/>
      <c r="T77" s="62"/>
      <c r="U77" s="315"/>
      <c r="V77" s="315"/>
      <c r="W77" s="315"/>
      <c r="X77" s="316"/>
      <c r="Y77" s="316"/>
      <c r="Z77" s="316"/>
      <c r="AA77" s="8"/>
    </row>
    <row r="78" spans="1:27" ht="25.5" x14ac:dyDescent="0.35">
      <c r="A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73"/>
      <c r="S78" s="314"/>
      <c r="T78" s="62"/>
      <c r="U78" s="317"/>
      <c r="V78" s="317"/>
      <c r="W78" s="317"/>
      <c r="X78" s="316"/>
      <c r="Y78" s="316"/>
      <c r="Z78" s="316"/>
      <c r="AA78" s="8"/>
    </row>
    <row r="79" spans="1:27" ht="25.5" x14ac:dyDescent="0.35"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328"/>
      <c r="S79" s="314"/>
      <c r="T79" s="62"/>
      <c r="U79" s="317"/>
      <c r="V79" s="317"/>
      <c r="W79" s="317"/>
      <c r="X79" s="316"/>
      <c r="Y79" s="316"/>
      <c r="Z79" s="316"/>
      <c r="AA79" s="8"/>
    </row>
    <row r="80" spans="1:27" ht="26.25" x14ac:dyDescent="0.4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434"/>
      <c r="Q80" s="328"/>
      <c r="T80" s="309"/>
      <c r="U80" s="310"/>
      <c r="V80" s="310"/>
      <c r="W80" s="310"/>
      <c r="X80" s="316"/>
      <c r="Y80" s="316"/>
      <c r="Z80" s="316"/>
    </row>
    <row r="81" spans="1:27" ht="26.25" x14ac:dyDescent="0.4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37"/>
      <c r="T81" s="309"/>
      <c r="U81" s="310"/>
      <c r="V81" s="310"/>
      <c r="W81" s="310"/>
      <c r="X81" s="316"/>
      <c r="Y81" s="316"/>
      <c r="Z81" s="316"/>
      <c r="AA81" s="8"/>
    </row>
    <row r="82" spans="1:27" ht="25.5" x14ac:dyDescent="0.3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37"/>
      <c r="T82" s="62"/>
      <c r="U82" s="315"/>
      <c r="V82" s="315"/>
      <c r="W82" s="315"/>
      <c r="X82" s="316"/>
      <c r="Y82" s="316"/>
      <c r="Z82" s="316"/>
      <c r="AA82" s="8"/>
    </row>
    <row r="83" spans="1:27" ht="25.5" x14ac:dyDescent="0.3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37"/>
      <c r="T83" s="62"/>
      <c r="U83" s="315"/>
      <c r="V83" s="315"/>
      <c r="W83" s="315"/>
      <c r="X83" s="316"/>
      <c r="Y83" s="316"/>
      <c r="Z83" s="316"/>
      <c r="AA83" s="8"/>
    </row>
    <row r="84" spans="1:27" ht="25.5" x14ac:dyDescent="0.3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37"/>
      <c r="T84" s="62"/>
      <c r="U84" s="317"/>
      <c r="V84" s="317"/>
      <c r="W84" s="317"/>
      <c r="X84" s="316"/>
      <c r="Y84" s="316"/>
      <c r="Z84" s="316"/>
      <c r="AA84" s="8"/>
    </row>
    <row r="85" spans="1:27" ht="25.5" x14ac:dyDescent="0.3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37"/>
      <c r="R85" s="3"/>
      <c r="T85" s="62"/>
      <c r="U85" s="317"/>
      <c r="V85" s="317"/>
      <c r="W85" s="317"/>
      <c r="X85" s="316"/>
      <c r="Y85" s="316"/>
      <c r="Z85" s="316"/>
      <c r="AA85" s="8"/>
    </row>
    <row r="86" spans="1:27" ht="25.5" x14ac:dyDescent="0.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37"/>
      <c r="R86" s="3"/>
      <c r="AA86" s="8"/>
    </row>
    <row r="87" spans="1:27" ht="25.5" x14ac:dyDescent="0.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37"/>
      <c r="R87" s="3"/>
      <c r="AA87" s="8"/>
    </row>
    <row r="88" spans="1:27" ht="25.5" x14ac:dyDescent="0.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37"/>
      <c r="R88" s="3"/>
      <c r="AA88" s="8"/>
    </row>
    <row r="89" spans="1:27" ht="25.5" x14ac:dyDescent="0.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37"/>
      <c r="R89" s="3"/>
      <c r="AA89" s="8"/>
    </row>
    <row r="90" spans="1:27" ht="25.5" x14ac:dyDescent="0.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37"/>
      <c r="R90" s="3"/>
      <c r="AA90" s="8"/>
    </row>
    <row r="91" spans="1:27" ht="25.5" x14ac:dyDescent="0.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37"/>
      <c r="R91" s="3"/>
      <c r="AA91" s="8"/>
    </row>
    <row r="92" spans="1:27" ht="25.5" x14ac:dyDescent="0.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37"/>
      <c r="R92" s="3"/>
      <c r="AA92" s="8"/>
    </row>
    <row r="93" spans="1:27" ht="25.5" x14ac:dyDescent="0.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37"/>
      <c r="R93" s="3"/>
      <c r="AA93" s="8"/>
    </row>
    <row r="94" spans="1:27" ht="25.5" x14ac:dyDescent="0.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37"/>
      <c r="R94" s="3"/>
      <c r="AA94" s="8"/>
    </row>
    <row r="95" spans="1:27" ht="25.5" x14ac:dyDescent="0.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37"/>
      <c r="R95" s="3"/>
      <c r="AA95" s="8"/>
    </row>
    <row r="96" spans="1:27" ht="25.5" x14ac:dyDescent="0.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R96" s="3"/>
      <c r="AA96" s="8"/>
    </row>
    <row r="97" spans="1:27" ht="25.5" x14ac:dyDescent="0.3">
      <c r="A97" s="19"/>
      <c r="B97" s="19"/>
      <c r="C97" s="19"/>
      <c r="D97" s="19"/>
      <c r="E97" s="19"/>
      <c r="F97" s="19"/>
      <c r="G97" s="19"/>
      <c r="H97" s="19"/>
      <c r="I97" s="19"/>
      <c r="L97" s="22"/>
      <c r="M97" s="21"/>
      <c r="N97" s="21"/>
      <c r="O97" s="21"/>
      <c r="R97" s="3"/>
      <c r="AA97" s="8"/>
    </row>
    <row r="98" spans="1:27" ht="25.5" x14ac:dyDescent="0.35">
      <c r="A98" s="19"/>
      <c r="B98" s="19"/>
      <c r="C98" s="13"/>
      <c r="D98" s="13"/>
      <c r="E98" s="19"/>
      <c r="F98" s="19"/>
      <c r="G98" s="19"/>
      <c r="H98" s="19"/>
      <c r="I98" s="19"/>
      <c r="J98" s="3"/>
      <c r="K98" s="20"/>
      <c r="L98" s="22"/>
      <c r="M98" s="21"/>
      <c r="N98" s="21"/>
      <c r="O98" s="21"/>
      <c r="R98" s="3"/>
      <c r="AA98" s="8"/>
    </row>
    <row r="99" spans="1:27" ht="25.5" x14ac:dyDescent="0.35">
      <c r="A99" s="19"/>
      <c r="B99" s="19"/>
      <c r="C99" s="13"/>
      <c r="D99" s="13"/>
      <c r="E99" s="19"/>
      <c r="F99" s="19"/>
      <c r="G99" s="19"/>
      <c r="H99" s="19"/>
      <c r="I99" s="19"/>
      <c r="J99" s="3"/>
      <c r="K99" s="20"/>
      <c r="L99" s="22"/>
      <c r="M99" s="21"/>
      <c r="N99" s="21"/>
      <c r="O99" s="21"/>
      <c r="AA99" s="8"/>
    </row>
    <row r="100" spans="1:27" ht="25.5" x14ac:dyDescent="0.35">
      <c r="A100" s="19"/>
      <c r="C100" s="13"/>
      <c r="D100" s="13"/>
      <c r="E100" s="19"/>
      <c r="F100" s="19"/>
      <c r="G100" s="19"/>
      <c r="H100" s="19"/>
      <c r="I100" s="19"/>
      <c r="O100" s="19"/>
      <c r="AA100" s="8"/>
    </row>
    <row r="101" spans="1:27" ht="25.5" x14ac:dyDescent="0.3">
      <c r="A101" s="19"/>
      <c r="AA101" s="8"/>
    </row>
    <row r="102" spans="1:27" ht="25.5" x14ac:dyDescent="0.2">
      <c r="AA102" s="8"/>
    </row>
    <row r="103" spans="1:27" ht="25.5" x14ac:dyDescent="0.2">
      <c r="AA103" s="8"/>
    </row>
    <row r="104" spans="1:27" ht="25.5" x14ac:dyDescent="0.2">
      <c r="AA104" s="8"/>
    </row>
    <row r="105" spans="1:27" ht="25.5" x14ac:dyDescent="0.2">
      <c r="AA105" s="8"/>
    </row>
    <row r="106" spans="1:27" ht="25.5" x14ac:dyDescent="0.2">
      <c r="AA106" s="8"/>
    </row>
    <row r="107" spans="1:27" ht="25.5" x14ac:dyDescent="0.2">
      <c r="AA107" s="8"/>
    </row>
    <row r="108" spans="1:27" ht="25.5" x14ac:dyDescent="0.2">
      <c r="AA108" s="8"/>
    </row>
    <row r="109" spans="1:27" ht="25.5" x14ac:dyDescent="0.2">
      <c r="AA109" s="8"/>
    </row>
    <row r="110" spans="1:27" ht="25.5" x14ac:dyDescent="0.2">
      <c r="AA110" s="8"/>
    </row>
    <row r="111" spans="1:27" ht="25.5" x14ac:dyDescent="0.2">
      <c r="AA111" s="8"/>
    </row>
    <row r="112" spans="1:27" ht="25.5" x14ac:dyDescent="0.2">
      <c r="AA112" s="8"/>
    </row>
    <row r="113" spans="27:27" ht="25.5" x14ac:dyDescent="0.2">
      <c r="AA113" s="8"/>
    </row>
    <row r="114" spans="27:27" ht="25.5" x14ac:dyDescent="0.2">
      <c r="AA114" s="8"/>
    </row>
    <row r="115" spans="27:27" ht="25.5" x14ac:dyDescent="0.2">
      <c r="AA115" s="8"/>
    </row>
    <row r="116" spans="27:27" ht="25.5" x14ac:dyDescent="0.2">
      <c r="AA116" s="8"/>
    </row>
    <row r="117" spans="27:27" ht="25.5" x14ac:dyDescent="0.2">
      <c r="AA117" s="8"/>
    </row>
    <row r="118" spans="27:27" ht="25.5" x14ac:dyDescent="0.2">
      <c r="AA118" s="8"/>
    </row>
    <row r="119" spans="27:27" ht="25.5" x14ac:dyDescent="0.2">
      <c r="AA119" s="8"/>
    </row>
    <row r="120" spans="27:27" ht="25.5" x14ac:dyDescent="0.2">
      <c r="AA120" s="8"/>
    </row>
    <row r="121" spans="27:27" ht="25.5" x14ac:dyDescent="0.2">
      <c r="AA121" s="8"/>
    </row>
    <row r="122" spans="27:27" ht="25.5" x14ac:dyDescent="0.2">
      <c r="AA122" s="8"/>
    </row>
    <row r="123" spans="27:27" ht="25.5" x14ac:dyDescent="0.2">
      <c r="AA123" s="8"/>
    </row>
    <row r="124" spans="27:27" ht="25.5" x14ac:dyDescent="0.2">
      <c r="AA124" s="8"/>
    </row>
    <row r="125" spans="27:27" ht="25.5" x14ac:dyDescent="0.2">
      <c r="AA125" s="8"/>
    </row>
    <row r="126" spans="27:27" ht="25.5" x14ac:dyDescent="0.2">
      <c r="AA126" s="8"/>
    </row>
    <row r="127" spans="27:27" ht="25.5" x14ac:dyDescent="0.2">
      <c r="AA127" s="8"/>
    </row>
    <row r="128" spans="27:27" ht="25.5" x14ac:dyDescent="0.2">
      <c r="AA128" s="8"/>
    </row>
    <row r="129" spans="27:27" ht="25.5" x14ac:dyDescent="0.2">
      <c r="AA129" s="8"/>
    </row>
    <row r="130" spans="27:27" ht="25.5" x14ac:dyDescent="0.2">
      <c r="AA130" s="8"/>
    </row>
    <row r="131" spans="27:27" ht="25.5" x14ac:dyDescent="0.2">
      <c r="AA131" s="8"/>
    </row>
    <row r="132" spans="27:27" ht="25.5" x14ac:dyDescent="0.2">
      <c r="AA132" s="8"/>
    </row>
    <row r="133" spans="27:27" ht="25.5" x14ac:dyDescent="0.2">
      <c r="AA133" s="8"/>
    </row>
    <row r="134" spans="27:27" ht="25.5" x14ac:dyDescent="0.2">
      <c r="AA134" s="8"/>
    </row>
    <row r="135" spans="27:27" ht="25.5" x14ac:dyDescent="0.2">
      <c r="AA135" s="8"/>
    </row>
    <row r="136" spans="27:27" ht="25.5" x14ac:dyDescent="0.2">
      <c r="AA136" s="8"/>
    </row>
    <row r="137" spans="27:27" ht="25.5" x14ac:dyDescent="0.2">
      <c r="AA137" s="8"/>
    </row>
    <row r="138" spans="27:27" ht="25.5" x14ac:dyDescent="0.2">
      <c r="AA138" s="8"/>
    </row>
    <row r="139" spans="27:27" ht="25.5" x14ac:dyDescent="0.2">
      <c r="AA139" s="8"/>
    </row>
    <row r="140" spans="27:27" ht="25.5" x14ac:dyDescent="0.2">
      <c r="AA140" s="8"/>
    </row>
    <row r="141" spans="27:27" ht="25.5" x14ac:dyDescent="0.2">
      <c r="AA141" s="8"/>
    </row>
    <row r="142" spans="27:27" ht="25.5" x14ac:dyDescent="0.2">
      <c r="AA142" s="8"/>
    </row>
    <row r="143" spans="27:27" ht="25.5" x14ac:dyDescent="0.2">
      <c r="AA143" s="8"/>
    </row>
    <row r="144" spans="27:27" ht="25.5" x14ac:dyDescent="0.2">
      <c r="AA144" s="8"/>
    </row>
    <row r="145" spans="27:27" ht="25.5" x14ac:dyDescent="0.2">
      <c r="AA145" s="8"/>
    </row>
    <row r="146" spans="27:27" ht="25.5" x14ac:dyDescent="0.2">
      <c r="AA146" s="8"/>
    </row>
    <row r="147" spans="27:27" ht="25.5" x14ac:dyDescent="0.2">
      <c r="AA147" s="8"/>
    </row>
    <row r="148" spans="27:27" ht="25.5" x14ac:dyDescent="0.2">
      <c r="AA148" s="8"/>
    </row>
    <row r="149" spans="27:27" ht="25.5" x14ac:dyDescent="0.2">
      <c r="AA149" s="8"/>
    </row>
    <row r="150" spans="27:27" ht="25.5" x14ac:dyDescent="0.2">
      <c r="AA150" s="8"/>
    </row>
    <row r="151" spans="27:27" ht="25.5" x14ac:dyDescent="0.2">
      <c r="AA151" s="8"/>
    </row>
    <row r="152" spans="27:27" ht="25.5" x14ac:dyDescent="0.2">
      <c r="AA152" s="8"/>
    </row>
    <row r="153" spans="27:27" ht="25.5" x14ac:dyDescent="0.2">
      <c r="AA153" s="8"/>
    </row>
    <row r="154" spans="27:27" ht="25.5" x14ac:dyDescent="0.2">
      <c r="AA154" s="8"/>
    </row>
    <row r="155" spans="27:27" ht="25.5" x14ac:dyDescent="0.2">
      <c r="AA155" s="8"/>
    </row>
    <row r="156" spans="27:27" ht="25.5" x14ac:dyDescent="0.2">
      <c r="AA156" s="8"/>
    </row>
    <row r="157" spans="27:27" ht="25.5" x14ac:dyDescent="0.2">
      <c r="AA157" s="8"/>
    </row>
    <row r="158" spans="27:27" ht="25.5" x14ac:dyDescent="0.2">
      <c r="AA158" s="8"/>
    </row>
    <row r="159" spans="27:27" ht="25.5" x14ac:dyDescent="0.2">
      <c r="AA159" s="8"/>
    </row>
    <row r="160" spans="27:27" ht="25.5" x14ac:dyDescent="0.2">
      <c r="AA160" s="8"/>
    </row>
    <row r="161" spans="27:27" ht="25.5" x14ac:dyDescent="0.2">
      <c r="AA161" s="8"/>
    </row>
    <row r="162" spans="27:27" ht="25.5" x14ac:dyDescent="0.2">
      <c r="AA162" s="8"/>
    </row>
    <row r="163" spans="27:27" ht="25.5" x14ac:dyDescent="0.2">
      <c r="AA163" s="8"/>
    </row>
    <row r="164" spans="27:27" ht="25.5" x14ac:dyDescent="0.2">
      <c r="AA164" s="8"/>
    </row>
    <row r="165" spans="27:27" ht="25.5" x14ac:dyDescent="0.2">
      <c r="AA165" s="8"/>
    </row>
    <row r="166" spans="27:27" ht="25.5" x14ac:dyDescent="0.2">
      <c r="AA166" s="8"/>
    </row>
    <row r="167" spans="27:27" ht="25.5" x14ac:dyDescent="0.2">
      <c r="AA167" s="8"/>
    </row>
    <row r="168" spans="27:27" ht="25.5" x14ac:dyDescent="0.2">
      <c r="AA168" s="8"/>
    </row>
    <row r="169" spans="27:27" ht="25.5" x14ac:dyDescent="0.2">
      <c r="AA169" s="8"/>
    </row>
    <row r="170" spans="27:27" ht="25.5" x14ac:dyDescent="0.2">
      <c r="AA170" s="8"/>
    </row>
    <row r="171" spans="27:27" ht="25.5" x14ac:dyDescent="0.2">
      <c r="AA171" s="8"/>
    </row>
    <row r="172" spans="27:27" ht="25.5" x14ac:dyDescent="0.2">
      <c r="AA172" s="8"/>
    </row>
    <row r="173" spans="27:27" ht="25.5" x14ac:dyDescent="0.2">
      <c r="AA173" s="8"/>
    </row>
    <row r="174" spans="27:27" ht="25.5" x14ac:dyDescent="0.2">
      <c r="AA174" s="8"/>
    </row>
    <row r="175" spans="27:27" ht="25.5" x14ac:dyDescent="0.2">
      <c r="AA175" s="8"/>
    </row>
    <row r="176" spans="27:27" ht="25.5" x14ac:dyDescent="0.2">
      <c r="AA176" s="8"/>
    </row>
    <row r="177" spans="27:27" ht="25.5" x14ac:dyDescent="0.2">
      <c r="AA177" s="8"/>
    </row>
    <row r="178" spans="27:27" ht="25.5" x14ac:dyDescent="0.2">
      <c r="AA178" s="8"/>
    </row>
    <row r="179" spans="27:27" ht="25.5" x14ac:dyDescent="0.2">
      <c r="AA179" s="8"/>
    </row>
    <row r="180" spans="27:27" ht="25.5" x14ac:dyDescent="0.2">
      <c r="AA180" s="8"/>
    </row>
    <row r="181" spans="27:27" ht="25.5" x14ac:dyDescent="0.2">
      <c r="AA181" s="8"/>
    </row>
    <row r="182" spans="27:27" ht="25.5" x14ac:dyDescent="0.2">
      <c r="AA182" s="8"/>
    </row>
    <row r="183" spans="27:27" ht="25.5" x14ac:dyDescent="0.2">
      <c r="AA183" s="8"/>
    </row>
    <row r="184" spans="27:27" ht="25.5" x14ac:dyDescent="0.2">
      <c r="AA184" s="8"/>
    </row>
    <row r="185" spans="27:27" ht="25.5" x14ac:dyDescent="0.2">
      <c r="AA185" s="8"/>
    </row>
    <row r="186" spans="27:27" ht="25.5" x14ac:dyDescent="0.2">
      <c r="AA186" s="8"/>
    </row>
    <row r="187" spans="27:27" ht="25.5" x14ac:dyDescent="0.2">
      <c r="AA187" s="8"/>
    </row>
    <row r="188" spans="27:27" ht="25.5" x14ac:dyDescent="0.2">
      <c r="AA188" s="8"/>
    </row>
    <row r="189" spans="27:27" ht="25.5" x14ac:dyDescent="0.2">
      <c r="AA189" s="8"/>
    </row>
    <row r="190" spans="27:27" ht="25.5" x14ac:dyDescent="0.2">
      <c r="AA190" s="8"/>
    </row>
    <row r="191" spans="27:27" ht="25.5" x14ac:dyDescent="0.2">
      <c r="AA191" s="8"/>
    </row>
    <row r="192" spans="27:27" ht="25.5" x14ac:dyDescent="0.2">
      <c r="AA192" s="8"/>
    </row>
    <row r="193" spans="27:27" ht="25.5" x14ac:dyDescent="0.2">
      <c r="AA193" s="8"/>
    </row>
    <row r="194" spans="27:27" ht="25.5" x14ac:dyDescent="0.2">
      <c r="AA194" s="8"/>
    </row>
    <row r="195" spans="27:27" ht="25.5" x14ac:dyDescent="0.2">
      <c r="AA195" s="8"/>
    </row>
    <row r="196" spans="27:27" ht="25.5" x14ac:dyDescent="0.2">
      <c r="AA196" s="8"/>
    </row>
    <row r="197" spans="27:27" ht="25.5" x14ac:dyDescent="0.2">
      <c r="AA197" s="8"/>
    </row>
    <row r="198" spans="27:27" ht="25.5" x14ac:dyDescent="0.2">
      <c r="AA198" s="8"/>
    </row>
    <row r="199" spans="27:27" ht="25.5" x14ac:dyDescent="0.2">
      <c r="AA199" s="8"/>
    </row>
    <row r="200" spans="27:27" ht="25.5" x14ac:dyDescent="0.2">
      <c r="AA200" s="8"/>
    </row>
    <row r="201" spans="27:27" ht="25.5" x14ac:dyDescent="0.2">
      <c r="AA201" s="8"/>
    </row>
    <row r="202" spans="27:27" ht="25.5" x14ac:dyDescent="0.2">
      <c r="AA202" s="8"/>
    </row>
    <row r="203" spans="27:27" ht="25.5" x14ac:dyDescent="0.2">
      <c r="AA203" s="8"/>
    </row>
    <row r="204" spans="27:27" ht="25.5" x14ac:dyDescent="0.2">
      <c r="AA204" s="8"/>
    </row>
    <row r="205" spans="27:27" ht="25.5" x14ac:dyDescent="0.2">
      <c r="AA205" s="8"/>
    </row>
    <row r="206" spans="27:27" ht="25.5" x14ac:dyDescent="0.2">
      <c r="AA206" s="8"/>
    </row>
    <row r="207" spans="27:27" ht="25.5" x14ac:dyDescent="0.2">
      <c r="AA207" s="8"/>
    </row>
    <row r="208" spans="27:27" ht="25.5" x14ac:dyDescent="0.2">
      <c r="AA208" s="8"/>
    </row>
    <row r="209" spans="27:27" ht="25.5" x14ac:dyDescent="0.2">
      <c r="AA209" s="8"/>
    </row>
    <row r="210" spans="27:27" ht="25.5" x14ac:dyDescent="0.2">
      <c r="AA210" s="8"/>
    </row>
    <row r="211" spans="27:27" ht="25.5" x14ac:dyDescent="0.2">
      <c r="AA211" s="8"/>
    </row>
    <row r="212" spans="27:27" ht="25.5" x14ac:dyDescent="0.2">
      <c r="AA212" s="8"/>
    </row>
    <row r="213" spans="27:27" ht="25.5" x14ac:dyDescent="0.2">
      <c r="AA213" s="8"/>
    </row>
    <row r="214" spans="27:27" ht="25.5" x14ac:dyDescent="0.2">
      <c r="AA214" s="8"/>
    </row>
    <row r="215" spans="27:27" ht="25.5" x14ac:dyDescent="0.2">
      <c r="AA215" s="8"/>
    </row>
    <row r="216" spans="27:27" ht="25.5" x14ac:dyDescent="0.2">
      <c r="AA216" s="8"/>
    </row>
    <row r="217" spans="27:27" ht="25.5" x14ac:dyDescent="0.2">
      <c r="AA217" s="8"/>
    </row>
    <row r="218" spans="27:27" ht="25.5" x14ac:dyDescent="0.2">
      <c r="AA218" s="8"/>
    </row>
    <row r="219" spans="27:27" ht="25.5" x14ac:dyDescent="0.2">
      <c r="AA219" s="8"/>
    </row>
    <row r="220" spans="27:27" ht="25.5" x14ac:dyDescent="0.2">
      <c r="AA220" s="8"/>
    </row>
    <row r="221" spans="27:27" ht="25.5" x14ac:dyDescent="0.2">
      <c r="AA221" s="8"/>
    </row>
    <row r="222" spans="27:27" ht="25.5" x14ac:dyDescent="0.2">
      <c r="AA222" s="8"/>
    </row>
    <row r="223" spans="27:27" ht="25.5" x14ac:dyDescent="0.2">
      <c r="AA223" s="8"/>
    </row>
    <row r="224" spans="27:27" ht="25.5" x14ac:dyDescent="0.2">
      <c r="AA224" s="8"/>
    </row>
    <row r="225" spans="27:27" ht="25.5" x14ac:dyDescent="0.2">
      <c r="AA225" s="8"/>
    </row>
    <row r="226" spans="27:27" ht="25.5" x14ac:dyDescent="0.2">
      <c r="AA226" s="8"/>
    </row>
    <row r="227" spans="27:27" ht="25.5" x14ac:dyDescent="0.2">
      <c r="AA227" s="8"/>
    </row>
  </sheetData>
  <mergeCells count="54">
    <mergeCell ref="A45:F45"/>
    <mergeCell ref="B44:F44"/>
    <mergeCell ref="B38:F38"/>
    <mergeCell ref="B39:F39"/>
    <mergeCell ref="B40:F40"/>
    <mergeCell ref="B41:F41"/>
    <mergeCell ref="B42:F42"/>
    <mergeCell ref="B43:F43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3:F23"/>
    <mergeCell ref="B24:F24"/>
    <mergeCell ref="B25:F25"/>
    <mergeCell ref="P20:Q20"/>
    <mergeCell ref="B21:F21"/>
    <mergeCell ref="B22:F22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Book,Normal"&amp;18Principio Rector 3  &amp;P  de 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A1:Z60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7" width="24.140625" style="2" customWidth="1"/>
    <col min="18" max="19" width="11.42578125" style="2"/>
    <col min="20" max="20" width="24.28515625" style="2" bestFit="1" customWidth="1"/>
    <col min="21" max="21" width="22.7109375" style="2" bestFit="1" customWidth="1"/>
    <col min="22" max="22" width="19.85546875" style="2" bestFit="1" customWidth="1"/>
    <col min="23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29"/>
      <c r="B5" s="130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29"/>
      <c r="N5" s="129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+'Principio rector 3'!A7:B7</f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10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10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5"/>
      <c r="Q9" s="113"/>
    </row>
    <row r="10" spans="1:17" s="4" customFormat="1" ht="45" customHeight="1" x14ac:dyDescent="0.2">
      <c r="A10" s="485">
        <v>2</v>
      </c>
      <c r="B10" s="485"/>
      <c r="C10" s="487" t="s">
        <v>47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5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0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10"/>
      <c r="Q12" s="108"/>
    </row>
    <row r="13" spans="1:17" s="3" customFormat="1" ht="45" customHeight="1" x14ac:dyDescent="0.2">
      <c r="A13" s="485" t="s">
        <v>143</v>
      </c>
      <c r="B13" s="485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6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6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6" s="3" customFormat="1" ht="30" customHeight="1" x14ac:dyDescent="0.2">
      <c r="A19" s="578" t="s">
        <v>25</v>
      </c>
      <c r="B19" s="494"/>
      <c r="C19" s="494"/>
      <c r="D19" s="494"/>
      <c r="E19" s="494"/>
      <c r="F19" s="494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6" s="3" customFormat="1" ht="74.25" customHeight="1" x14ac:dyDescent="0.2">
      <c r="A20" s="578"/>
      <c r="B20" s="494"/>
      <c r="C20" s="494"/>
      <c r="D20" s="494"/>
      <c r="E20" s="494"/>
      <c r="F20" s="494"/>
      <c r="G20" s="498" t="s">
        <v>6</v>
      </c>
      <c r="H20" s="504" t="s">
        <v>220</v>
      </c>
      <c r="I20" s="505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  <c r="T20" s="23"/>
      <c r="U20" s="25"/>
      <c r="V20" s="24"/>
      <c r="W20" s="24"/>
      <c r="X20" s="24"/>
    </row>
    <row r="21" spans="1:26" s="3" customFormat="1" ht="98.25" customHeight="1" x14ac:dyDescent="0.2">
      <c r="A21" s="579"/>
      <c r="B21" s="496"/>
      <c r="C21" s="496"/>
      <c r="D21" s="496"/>
      <c r="E21" s="496"/>
      <c r="F21" s="496"/>
      <c r="G21" s="499"/>
      <c r="H21" s="136" t="s">
        <v>12</v>
      </c>
      <c r="I21" s="139" t="s">
        <v>13</v>
      </c>
      <c r="J21" s="500"/>
      <c r="K21" s="137" t="s">
        <v>21</v>
      </c>
      <c r="L21" s="138" t="s">
        <v>22</v>
      </c>
      <c r="M21" s="275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  <c r="T21" s="23"/>
      <c r="U21" s="25"/>
      <c r="V21" s="24"/>
      <c r="W21" s="24"/>
      <c r="X21" s="24"/>
    </row>
    <row r="22" spans="1:26" s="3" customFormat="1" ht="42" customHeight="1" x14ac:dyDescent="0.2">
      <c r="A22" s="522"/>
      <c r="B22" s="522"/>
      <c r="C22" s="522"/>
      <c r="D22" s="522"/>
      <c r="E22" s="522"/>
      <c r="F22" s="522"/>
      <c r="G22" s="132"/>
      <c r="H22" s="132"/>
      <c r="I22" s="132"/>
      <c r="J22" s="132"/>
      <c r="K22" s="133"/>
      <c r="L22" s="133"/>
      <c r="M22" s="134"/>
      <c r="N22" s="134"/>
      <c r="O22" s="134"/>
      <c r="P22" s="133"/>
      <c r="Q22" s="133"/>
      <c r="T22" s="23"/>
      <c r="U22" s="25"/>
      <c r="V22" s="24"/>
      <c r="W22" s="24"/>
      <c r="X22" s="24"/>
    </row>
    <row r="23" spans="1:26" s="3" customFormat="1" ht="42" customHeight="1" x14ac:dyDescent="0.2">
      <c r="A23" s="523"/>
      <c r="B23" s="523"/>
      <c r="C23" s="523"/>
      <c r="D23" s="523"/>
      <c r="E23" s="523"/>
      <c r="F23" s="523"/>
      <c r="G23" s="200"/>
      <c r="H23" s="200"/>
      <c r="I23" s="200"/>
      <c r="J23" s="200"/>
      <c r="K23" s="201"/>
      <c r="L23" s="201"/>
      <c r="M23" s="202"/>
      <c r="N23" s="202"/>
      <c r="O23" s="202"/>
      <c r="P23" s="201"/>
      <c r="Q23" s="201"/>
      <c r="S23" s="2"/>
      <c r="T23" s="2"/>
      <c r="U23" s="2"/>
      <c r="V23" s="2"/>
      <c r="W23" s="2"/>
      <c r="X23" s="2"/>
      <c r="Y23" s="2"/>
    </row>
    <row r="24" spans="1:26" s="3" customFormat="1" ht="42" customHeight="1" x14ac:dyDescent="0.2">
      <c r="A24" s="521"/>
      <c r="B24" s="521"/>
      <c r="C24" s="521"/>
      <c r="D24" s="521"/>
      <c r="E24" s="521"/>
      <c r="F24" s="521"/>
      <c r="G24" s="200"/>
      <c r="H24" s="200"/>
      <c r="I24" s="200"/>
      <c r="J24" s="200"/>
      <c r="K24" s="201"/>
      <c r="L24" s="201"/>
      <c r="M24" s="202"/>
      <c r="N24" s="202"/>
      <c r="O24" s="202"/>
      <c r="P24" s="201"/>
      <c r="Q24" s="201"/>
      <c r="S24" s="2"/>
      <c r="T24" s="2"/>
      <c r="U24" s="2"/>
      <c r="V24" s="2"/>
      <c r="W24" s="2"/>
      <c r="X24" s="2"/>
      <c r="Y24" s="2"/>
    </row>
    <row r="25" spans="1:26" s="3" customFormat="1" ht="56.25" customHeight="1" x14ac:dyDescent="0.35">
      <c r="A25" s="521" t="s">
        <v>64</v>
      </c>
      <c r="B25" s="521"/>
      <c r="C25" s="521"/>
      <c r="D25" s="521"/>
      <c r="E25" s="521"/>
      <c r="F25" s="521"/>
      <c r="G25" s="200" t="s">
        <v>28</v>
      </c>
      <c r="H25" s="200">
        <v>80</v>
      </c>
      <c r="I25" s="200">
        <v>80</v>
      </c>
      <c r="J25" s="200">
        <v>61</v>
      </c>
      <c r="K25" s="203">
        <v>0.76249999999999996</v>
      </c>
      <c r="L25" s="203">
        <v>0.76249999999999996</v>
      </c>
      <c r="M25" s="204">
        <v>24778155</v>
      </c>
      <c r="N25" s="204">
        <v>23769163.899999995</v>
      </c>
      <c r="O25" s="204">
        <v>3306048.31</v>
      </c>
      <c r="P25" s="203">
        <v>0.13342592739451345</v>
      </c>
      <c r="Q25" s="203">
        <v>0.13908980239729848</v>
      </c>
      <c r="R25" s="12"/>
      <c r="S25" s="2"/>
      <c r="T25" s="2"/>
      <c r="U25" s="2"/>
      <c r="V25" s="2"/>
      <c r="W25" s="2"/>
      <c r="X25" s="2"/>
      <c r="Y25" s="2"/>
    </row>
    <row r="26" spans="1:26" s="3" customFormat="1" ht="24" customHeight="1" x14ac:dyDescent="0.2">
      <c r="A26" s="521"/>
      <c r="B26" s="521"/>
      <c r="C26" s="521"/>
      <c r="D26" s="521"/>
      <c r="E26" s="521"/>
      <c r="F26" s="521"/>
      <c r="G26" s="200"/>
      <c r="H26" s="200"/>
      <c r="I26" s="200"/>
      <c r="J26" s="200"/>
      <c r="K26" s="201"/>
      <c r="L26" s="201"/>
      <c r="M26" s="205"/>
      <c r="N26" s="205"/>
      <c r="O26" s="205"/>
      <c r="P26" s="201"/>
      <c r="Q26" s="201"/>
      <c r="S26" s="2"/>
      <c r="T26" s="2"/>
      <c r="U26" s="2"/>
      <c r="V26" s="2"/>
      <c r="W26" s="2"/>
      <c r="X26" s="2"/>
      <c r="Y26" s="2"/>
    </row>
    <row r="27" spans="1:26" s="3" customFormat="1" ht="24" customHeight="1" x14ac:dyDescent="0.2">
      <c r="A27" s="521"/>
      <c r="B27" s="521"/>
      <c r="C27" s="521"/>
      <c r="D27" s="521"/>
      <c r="E27" s="521"/>
      <c r="F27" s="521"/>
      <c r="G27" s="200"/>
      <c r="H27" s="200"/>
      <c r="I27" s="200"/>
      <c r="J27" s="200"/>
      <c r="K27" s="201"/>
      <c r="L27" s="201"/>
      <c r="M27" s="205"/>
      <c r="N27" s="205"/>
      <c r="O27" s="205"/>
      <c r="P27" s="201"/>
      <c r="Q27" s="201"/>
      <c r="S27" s="2"/>
      <c r="T27" s="2"/>
      <c r="U27" s="2"/>
      <c r="V27" s="2"/>
      <c r="W27" s="2"/>
      <c r="X27" s="2"/>
      <c r="Y27" s="2"/>
    </row>
    <row r="28" spans="1:26" s="3" customFormat="1" ht="16.5" customHeight="1" x14ac:dyDescent="0.2">
      <c r="A28" s="521"/>
      <c r="B28" s="521"/>
      <c r="C28" s="521"/>
      <c r="D28" s="521"/>
      <c r="E28" s="521"/>
      <c r="F28" s="521"/>
      <c r="G28" s="200"/>
      <c r="H28" s="200"/>
      <c r="I28" s="200"/>
      <c r="J28" s="200"/>
      <c r="K28" s="201"/>
      <c r="L28" s="201"/>
      <c r="M28" s="205"/>
      <c r="N28" s="205"/>
      <c r="O28" s="205"/>
      <c r="P28" s="201"/>
      <c r="Q28" s="201"/>
      <c r="S28" s="2"/>
      <c r="T28" s="2"/>
      <c r="U28" s="2"/>
      <c r="V28" s="2"/>
      <c r="W28" s="2"/>
      <c r="X28" s="2"/>
      <c r="Y28" s="2"/>
      <c r="Z28" s="2"/>
    </row>
    <row r="29" spans="1:26" s="3" customFormat="1" ht="51.75" customHeight="1" x14ac:dyDescent="0.35">
      <c r="A29" s="521" t="s">
        <v>219</v>
      </c>
      <c r="B29" s="521"/>
      <c r="C29" s="521"/>
      <c r="D29" s="521"/>
      <c r="E29" s="521"/>
      <c r="F29" s="521"/>
      <c r="G29" s="200" t="s">
        <v>28</v>
      </c>
      <c r="H29" s="200">
        <v>550</v>
      </c>
      <c r="I29" s="200">
        <v>550</v>
      </c>
      <c r="J29" s="200">
        <v>300</v>
      </c>
      <c r="K29" s="201">
        <v>0.54545454545454541</v>
      </c>
      <c r="L29" s="201">
        <v>0.54545454545454541</v>
      </c>
      <c r="M29" s="204">
        <v>12622419</v>
      </c>
      <c r="N29" s="204">
        <v>12408426.34</v>
      </c>
      <c r="O29" s="204">
        <v>3202499.3400000003</v>
      </c>
      <c r="P29" s="201">
        <v>0.25371518248601954</v>
      </c>
      <c r="Q29" s="201">
        <v>0.25809069194184381</v>
      </c>
      <c r="R29" s="12"/>
      <c r="S29" s="2"/>
      <c r="T29" s="2"/>
      <c r="U29" s="2"/>
      <c r="V29" s="2"/>
      <c r="W29" s="2"/>
      <c r="X29" s="2"/>
      <c r="Y29" s="2"/>
      <c r="Z29" s="2"/>
    </row>
    <row r="30" spans="1:26" s="3" customFormat="1" ht="9" customHeight="1" x14ac:dyDescent="0.2">
      <c r="A30" s="521"/>
      <c r="B30" s="521"/>
      <c r="C30" s="521"/>
      <c r="D30" s="521"/>
      <c r="E30" s="521"/>
      <c r="F30" s="521"/>
      <c r="G30" s="200"/>
      <c r="H30" s="200"/>
      <c r="I30" s="200"/>
      <c r="J30" s="200"/>
      <c r="K30" s="201"/>
      <c r="L30" s="201"/>
      <c r="M30" s="205"/>
      <c r="N30" s="205"/>
      <c r="O30" s="205"/>
      <c r="P30" s="201"/>
      <c r="Q30" s="201"/>
      <c r="S30" s="2"/>
      <c r="T30" s="2"/>
      <c r="U30" s="2"/>
      <c r="V30" s="2"/>
      <c r="W30" s="2"/>
      <c r="X30" s="2"/>
      <c r="Y30" s="2"/>
      <c r="Z30" s="2"/>
    </row>
    <row r="31" spans="1:26" s="3" customFormat="1" ht="9" customHeight="1" x14ac:dyDescent="0.2">
      <c r="A31" s="576"/>
      <c r="B31" s="566"/>
      <c r="C31" s="566"/>
      <c r="D31" s="566"/>
      <c r="E31" s="566"/>
      <c r="F31" s="577"/>
      <c r="G31" s="200"/>
      <c r="H31" s="200"/>
      <c r="I31" s="200"/>
      <c r="J31" s="200"/>
      <c r="K31" s="201"/>
      <c r="L31" s="201"/>
      <c r="M31" s="205"/>
      <c r="N31" s="205"/>
      <c r="O31" s="205"/>
      <c r="P31" s="201"/>
      <c r="Q31" s="201"/>
      <c r="S31" s="2"/>
      <c r="T31" s="2"/>
      <c r="U31" s="2"/>
      <c r="V31" s="2"/>
      <c r="W31" s="2"/>
      <c r="X31" s="2"/>
      <c r="Y31" s="2"/>
      <c r="Z31" s="2"/>
    </row>
    <row r="32" spans="1:26" s="3" customFormat="1" ht="12.75" customHeight="1" x14ac:dyDescent="0.2">
      <c r="A32" s="524"/>
      <c r="B32" s="525"/>
      <c r="C32" s="525"/>
      <c r="D32" s="525"/>
      <c r="E32" s="525"/>
      <c r="F32" s="526"/>
      <c r="G32" s="200"/>
      <c r="H32" s="200"/>
      <c r="I32" s="200"/>
      <c r="J32" s="200"/>
      <c r="K32" s="201"/>
      <c r="L32" s="201"/>
      <c r="M32" s="205"/>
      <c r="N32" s="205"/>
      <c r="O32" s="205"/>
      <c r="P32" s="201"/>
      <c r="Q32" s="201"/>
      <c r="S32" s="2"/>
      <c r="T32" s="2"/>
      <c r="U32" s="2"/>
      <c r="V32" s="2"/>
      <c r="W32" s="2"/>
      <c r="X32" s="2"/>
      <c r="Y32" s="2"/>
      <c r="Z32" s="2"/>
    </row>
    <row r="33" spans="1:26" s="3" customFormat="1" ht="24" customHeight="1" x14ac:dyDescent="0.35">
      <c r="A33" s="521"/>
      <c r="B33" s="521"/>
      <c r="C33" s="521"/>
      <c r="D33" s="521"/>
      <c r="E33" s="521"/>
      <c r="F33" s="521"/>
      <c r="G33" s="200"/>
      <c r="H33" s="200"/>
      <c r="I33" s="200"/>
      <c r="J33" s="200"/>
      <c r="K33" s="201"/>
      <c r="L33" s="201"/>
      <c r="M33" s="205"/>
      <c r="N33" s="205"/>
      <c r="O33" s="205"/>
      <c r="P33" s="201"/>
      <c r="Q33" s="201"/>
      <c r="R33" s="12"/>
      <c r="S33" s="2"/>
      <c r="T33" s="2"/>
      <c r="U33" s="2"/>
      <c r="V33" s="2"/>
      <c r="W33" s="2"/>
      <c r="X33" s="2"/>
      <c r="Y33" s="2"/>
      <c r="Z33" s="2"/>
    </row>
    <row r="34" spans="1:26" s="3" customFormat="1" ht="42" customHeight="1" x14ac:dyDescent="0.2">
      <c r="A34" s="521"/>
      <c r="B34" s="521"/>
      <c r="C34" s="521"/>
      <c r="D34" s="521"/>
      <c r="E34" s="521"/>
      <c r="F34" s="521"/>
      <c r="G34" s="200"/>
      <c r="H34" s="200"/>
      <c r="I34" s="200"/>
      <c r="J34" s="200"/>
      <c r="K34" s="201"/>
      <c r="L34" s="201"/>
      <c r="M34" s="205"/>
      <c r="N34" s="205"/>
      <c r="O34" s="205"/>
      <c r="P34" s="201"/>
      <c r="Q34" s="201"/>
      <c r="S34" s="2"/>
      <c r="T34" s="2"/>
      <c r="U34" s="2"/>
      <c r="V34" s="2"/>
      <c r="W34" s="2"/>
      <c r="X34" s="2"/>
      <c r="Y34" s="2"/>
      <c r="Z34" s="2"/>
    </row>
    <row r="35" spans="1:26" s="3" customFormat="1" ht="42" customHeight="1" x14ac:dyDescent="0.2">
      <c r="A35" s="521" t="s">
        <v>65</v>
      </c>
      <c r="B35" s="521"/>
      <c r="C35" s="521"/>
      <c r="D35" s="521"/>
      <c r="E35" s="521"/>
      <c r="F35" s="521"/>
      <c r="G35" s="200" t="s">
        <v>28</v>
      </c>
      <c r="H35" s="200">
        <v>12</v>
      </c>
      <c r="I35" s="200">
        <v>12</v>
      </c>
      <c r="J35" s="200">
        <v>6</v>
      </c>
      <c r="K35" s="201">
        <v>0.5</v>
      </c>
      <c r="L35" s="201">
        <v>0.5</v>
      </c>
      <c r="M35" s="472">
        <v>7965035</v>
      </c>
      <c r="N35" s="206">
        <v>7767205.7599999998</v>
      </c>
      <c r="O35" s="206">
        <v>3613493.7600000007</v>
      </c>
      <c r="P35" s="201">
        <v>0</v>
      </c>
      <c r="Q35" s="201">
        <v>0.46522441553035421</v>
      </c>
      <c r="S35" s="2"/>
      <c r="T35" s="2"/>
      <c r="U35" s="2"/>
      <c r="V35" s="2"/>
      <c r="W35" s="2"/>
      <c r="X35" s="2"/>
      <c r="Y35" s="2"/>
      <c r="Z35" s="2"/>
    </row>
    <row r="36" spans="1:26" s="3" customFormat="1" ht="24.75" customHeight="1" x14ac:dyDescent="0.2">
      <c r="A36" s="521"/>
      <c r="B36" s="521"/>
      <c r="C36" s="521"/>
      <c r="D36" s="521"/>
      <c r="E36" s="521"/>
      <c r="F36" s="521"/>
      <c r="G36" s="200"/>
      <c r="H36" s="200"/>
      <c r="I36" s="200"/>
      <c r="J36" s="200"/>
      <c r="K36" s="201"/>
      <c r="L36" s="201"/>
      <c r="M36" s="205"/>
      <c r="N36" s="205"/>
      <c r="O36" s="205"/>
      <c r="P36" s="201"/>
      <c r="Q36" s="201"/>
      <c r="S36" s="2"/>
      <c r="T36" s="2"/>
      <c r="U36" s="2"/>
      <c r="V36" s="2"/>
      <c r="W36" s="2"/>
      <c r="X36" s="2"/>
      <c r="Y36" s="2"/>
      <c r="Z36" s="2"/>
    </row>
    <row r="37" spans="1:26" s="3" customFormat="1" ht="39.75" customHeight="1" x14ac:dyDescent="0.35">
      <c r="A37" s="521"/>
      <c r="B37" s="521"/>
      <c r="C37" s="521"/>
      <c r="D37" s="521"/>
      <c r="E37" s="521"/>
      <c r="F37" s="521"/>
      <c r="G37" s="200"/>
      <c r="H37" s="200"/>
      <c r="I37" s="200"/>
      <c r="J37" s="200"/>
      <c r="K37" s="201"/>
      <c r="L37" s="201"/>
      <c r="M37" s="205"/>
      <c r="N37" s="205"/>
      <c r="O37" s="205"/>
      <c r="P37" s="201"/>
      <c r="Q37" s="201"/>
      <c r="R37" s="12"/>
      <c r="S37" s="2"/>
      <c r="T37" s="2"/>
      <c r="U37" s="2"/>
      <c r="V37" s="2"/>
      <c r="W37" s="2"/>
      <c r="X37" s="2"/>
      <c r="Y37" s="2"/>
      <c r="Z37" s="2"/>
    </row>
    <row r="38" spans="1:26" s="3" customFormat="1" ht="51" customHeight="1" x14ac:dyDescent="0.2">
      <c r="A38" s="521"/>
      <c r="B38" s="521"/>
      <c r="C38" s="521"/>
      <c r="D38" s="521"/>
      <c r="E38" s="521"/>
      <c r="F38" s="521"/>
      <c r="G38" s="200"/>
      <c r="H38" s="200"/>
      <c r="I38" s="200"/>
      <c r="J38" s="200"/>
      <c r="K38" s="201"/>
      <c r="L38" s="201"/>
      <c r="M38" s="205"/>
      <c r="N38" s="205"/>
      <c r="O38" s="205"/>
      <c r="P38" s="201"/>
      <c r="Q38" s="201"/>
      <c r="S38" s="2"/>
      <c r="T38" s="2"/>
      <c r="U38" s="2"/>
      <c r="V38" s="2"/>
      <c r="W38" s="2"/>
      <c r="X38" s="2"/>
      <c r="Y38" s="2"/>
      <c r="Z38" s="2"/>
    </row>
    <row r="39" spans="1:26" s="3" customFormat="1" ht="24.75" customHeight="1" x14ac:dyDescent="0.2">
      <c r="A39" s="521"/>
      <c r="B39" s="521"/>
      <c r="C39" s="521"/>
      <c r="D39" s="521"/>
      <c r="E39" s="521"/>
      <c r="F39" s="521"/>
      <c r="G39" s="200"/>
      <c r="H39" s="200"/>
      <c r="I39" s="200"/>
      <c r="J39" s="200"/>
      <c r="K39" s="201"/>
      <c r="L39" s="201"/>
      <c r="M39" s="204"/>
      <c r="N39" s="204"/>
      <c r="O39" s="204"/>
      <c r="P39" s="201"/>
      <c r="Q39" s="201"/>
      <c r="S39" s="2"/>
      <c r="T39" s="2"/>
      <c r="U39" s="2"/>
      <c r="V39" s="2"/>
      <c r="W39" s="2"/>
      <c r="X39" s="2"/>
      <c r="Y39" s="2"/>
      <c r="Z39" s="2"/>
    </row>
    <row r="40" spans="1:26" ht="54.75" customHeight="1" x14ac:dyDescent="0.2">
      <c r="A40" s="521" t="s">
        <v>144</v>
      </c>
      <c r="B40" s="521"/>
      <c r="C40" s="521"/>
      <c r="D40" s="521"/>
      <c r="E40" s="521"/>
      <c r="F40" s="521"/>
      <c r="G40" s="200" t="s">
        <v>28</v>
      </c>
      <c r="H40" s="200">
        <v>7</v>
      </c>
      <c r="I40" s="200">
        <v>7</v>
      </c>
      <c r="J40" s="200">
        <v>3</v>
      </c>
      <c r="K40" s="201">
        <v>0.42857142857142855</v>
      </c>
      <c r="L40" s="201">
        <v>0.42857142857142855</v>
      </c>
      <c r="M40" s="206">
        <v>1933638</v>
      </c>
      <c r="N40" s="206">
        <v>1880374.26</v>
      </c>
      <c r="O40" s="206">
        <v>686038.26</v>
      </c>
      <c r="P40" s="201">
        <v>0.35479146562076253</v>
      </c>
      <c r="Q40" s="201">
        <v>0.3648413374899101</v>
      </c>
    </row>
    <row r="41" spans="1:26" ht="57" customHeight="1" x14ac:dyDescent="0.2">
      <c r="A41" s="521"/>
      <c r="B41" s="521"/>
      <c r="C41" s="521"/>
      <c r="D41" s="521"/>
      <c r="E41" s="521"/>
      <c r="F41" s="521"/>
      <c r="G41" s="200"/>
      <c r="H41" s="200"/>
      <c r="I41" s="200"/>
      <c r="J41" s="200"/>
      <c r="K41" s="201"/>
      <c r="L41" s="201"/>
      <c r="M41" s="205"/>
      <c r="N41" s="205"/>
      <c r="O41" s="205"/>
      <c r="P41" s="201"/>
      <c r="Q41" s="201"/>
    </row>
    <row r="42" spans="1:26" ht="52.5" customHeight="1" x14ac:dyDescent="0.2">
      <c r="A42" s="521"/>
      <c r="B42" s="521"/>
      <c r="C42" s="521"/>
      <c r="D42" s="521"/>
      <c r="E42" s="521"/>
      <c r="F42" s="521"/>
      <c r="G42" s="200"/>
      <c r="H42" s="200"/>
      <c r="I42" s="200"/>
      <c r="J42" s="200"/>
      <c r="K42" s="201"/>
      <c r="L42" s="201"/>
      <c r="M42" s="205"/>
      <c r="N42" s="205"/>
      <c r="O42" s="205"/>
      <c r="P42" s="201"/>
      <c r="Q42" s="201"/>
    </row>
    <row r="43" spans="1:26" ht="33.75" customHeight="1" x14ac:dyDescent="0.2">
      <c r="A43" s="574"/>
      <c r="B43" s="574"/>
      <c r="C43" s="574"/>
      <c r="D43" s="574"/>
      <c r="E43" s="574"/>
      <c r="F43" s="574"/>
      <c r="G43" s="207"/>
      <c r="H43" s="207"/>
      <c r="I43" s="207"/>
      <c r="J43" s="207"/>
      <c r="K43" s="208"/>
      <c r="L43" s="208"/>
      <c r="M43" s="209"/>
      <c r="N43" s="209"/>
      <c r="O43" s="209"/>
      <c r="P43" s="208"/>
      <c r="Q43" s="208"/>
    </row>
    <row r="44" spans="1:26" ht="40.5" customHeight="1" x14ac:dyDescent="0.2">
      <c r="A44" s="575" t="s">
        <v>8</v>
      </c>
      <c r="B44" s="509"/>
      <c r="C44" s="509"/>
      <c r="D44" s="509"/>
      <c r="E44" s="509"/>
      <c r="F44" s="509"/>
      <c r="G44" s="154" t="s">
        <v>28</v>
      </c>
      <c r="H44" s="154">
        <v>649</v>
      </c>
      <c r="I44" s="154">
        <v>649</v>
      </c>
      <c r="J44" s="154">
        <v>370</v>
      </c>
      <c r="K44" s="155">
        <v>0.57010785824345145</v>
      </c>
      <c r="L44" s="155">
        <v>0.57010785824345145</v>
      </c>
      <c r="M44" s="180">
        <v>47299247</v>
      </c>
      <c r="N44" s="180">
        <v>45825170.259999998</v>
      </c>
      <c r="O44" s="180">
        <v>10808079.67</v>
      </c>
      <c r="P44" s="155">
        <v>0.22850426498333049</v>
      </c>
      <c r="Q44" s="274">
        <v>0.23585465386550208</v>
      </c>
    </row>
    <row r="45" spans="1:26" ht="23.25" x14ac:dyDescent="0.2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82"/>
      <c r="M45" s="182"/>
      <c r="N45" s="182"/>
      <c r="O45" s="182"/>
      <c r="P45" s="157"/>
      <c r="Q45" s="157"/>
    </row>
    <row r="46" spans="1:26" ht="23.25" x14ac:dyDescent="0.2">
      <c r="A46" s="157" t="s">
        <v>78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</row>
    <row r="47" spans="1:26" ht="18.75" customHeight="1" x14ac:dyDescent="0.2">
      <c r="A47" s="160" t="s">
        <v>24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81"/>
      <c r="N47" s="181"/>
      <c r="O47" s="181"/>
      <c r="P47" s="160"/>
      <c r="Q47" s="161" t="s">
        <v>39</v>
      </c>
    </row>
    <row r="48" spans="1:26" ht="20.25" customHeight="1" x14ac:dyDescent="0.2">
      <c r="A48" s="182"/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</row>
    <row r="49" spans="1:17" ht="16.5" customHeight="1" x14ac:dyDescent="0.2"/>
    <row r="50" spans="1:17" ht="20.25" x14ac:dyDescent="0.2">
      <c r="H50" s="325"/>
      <c r="I50" s="325"/>
      <c r="J50" s="37"/>
    </row>
    <row r="51" spans="1:17" ht="23.25" x14ac:dyDescent="0.2">
      <c r="A51" s="39"/>
      <c r="B51" s="39"/>
      <c r="C51" s="39"/>
      <c r="D51" s="39"/>
      <c r="E51" s="39"/>
      <c r="F51" s="39"/>
      <c r="G51" s="39"/>
      <c r="H51" s="85"/>
      <c r="I51" s="38"/>
      <c r="J51" s="38"/>
      <c r="K51" s="39"/>
      <c r="L51" s="39"/>
      <c r="M51" s="39"/>
      <c r="N51" s="39"/>
      <c r="O51" s="39"/>
      <c r="P51" s="39"/>
      <c r="Q51" s="39"/>
    </row>
    <row r="52" spans="1:17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27.75" x14ac:dyDescent="0.2">
      <c r="A53" s="39"/>
      <c r="B53" s="39"/>
      <c r="C53" s="39"/>
      <c r="D53" s="39"/>
      <c r="E53" s="39"/>
      <c r="F53" s="39"/>
      <c r="G53" s="39"/>
      <c r="H53" s="39"/>
      <c r="I53" s="68"/>
      <c r="J53" s="68"/>
      <c r="K53" s="68"/>
      <c r="M53" s="69"/>
      <c r="N53" s="69"/>
      <c r="O53" s="69"/>
      <c r="P53" s="39"/>
      <c r="Q53" s="39"/>
    </row>
    <row r="54" spans="1:17" ht="23.25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85"/>
      <c r="N54" s="38"/>
      <c r="O54" s="38"/>
      <c r="P54" s="39"/>
      <c r="Q54" s="39"/>
    </row>
    <row r="55" spans="1:17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ht="23.25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85"/>
      <c r="N57" s="39"/>
      <c r="O57" s="39"/>
      <c r="P57" s="39"/>
      <c r="Q57" s="39"/>
    </row>
    <row r="58" spans="1:17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</row>
    <row r="60" spans="1:17" x14ac:dyDescent="0.2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</sheetData>
  <mergeCells count="50">
    <mergeCell ref="A31:F31"/>
    <mergeCell ref="A32:F32"/>
    <mergeCell ref="A6:B6"/>
    <mergeCell ref="C6:N6"/>
    <mergeCell ref="A4:Q4"/>
    <mergeCell ref="A19:F21"/>
    <mergeCell ref="G19:L19"/>
    <mergeCell ref="M19:Q19"/>
    <mergeCell ref="G20:G21"/>
    <mergeCell ref="J20:J21"/>
    <mergeCell ref="K20:L20"/>
    <mergeCell ref="M20:O20"/>
    <mergeCell ref="P20:Q20"/>
    <mergeCell ref="H20:I20"/>
    <mergeCell ref="A1:Q1"/>
    <mergeCell ref="A2:Q2"/>
    <mergeCell ref="A3:Q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42:F42"/>
    <mergeCell ref="A43:F43"/>
    <mergeCell ref="A44:F44"/>
    <mergeCell ref="A22:F22"/>
    <mergeCell ref="A23:F23"/>
    <mergeCell ref="A24:F24"/>
    <mergeCell ref="A25:F25"/>
    <mergeCell ref="A26:F26"/>
    <mergeCell ref="A38:F38"/>
    <mergeCell ref="A39:F39"/>
    <mergeCell ref="A40:F40"/>
    <mergeCell ref="A41:F41"/>
    <mergeCell ref="A27:F27"/>
    <mergeCell ref="A28:F28"/>
    <mergeCell ref="A29:F29"/>
    <mergeCell ref="A30:F30"/>
    <mergeCell ref="A33:F33"/>
    <mergeCell ref="A34:F34"/>
    <mergeCell ref="A36:F36"/>
    <mergeCell ref="A37:F37"/>
    <mergeCell ref="A35:F35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201EE-9B58-43F1-AD35-310FEBDC8B41}">
  <sheetPr>
    <tabColor rgb="FF00B0F0"/>
    <pageSetUpPr fitToPage="1"/>
  </sheetPr>
  <dimension ref="A1:AA93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6" style="2" customWidth="1"/>
    <col min="2" max="2" width="14.28515625" style="2" customWidth="1"/>
    <col min="3" max="3" width="20.7109375" style="2" customWidth="1"/>
    <col min="4" max="4" width="31.42578125" style="2" customWidth="1"/>
    <col min="5" max="6" width="20.7109375" style="2" customWidth="1"/>
    <col min="7" max="7" width="32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customWidth="1"/>
    <col min="14" max="15" width="25.57031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7.7109375" style="2" bestFit="1" customWidth="1"/>
    <col min="21" max="21" width="31.5703125" style="2" bestFit="1" customWidth="1"/>
    <col min="22" max="22" width="27.140625" style="2" bestFit="1" customWidth="1"/>
    <col min="23" max="23" width="31.5703125" style="2" bestFit="1" customWidth="1"/>
    <col min="24" max="24" width="12" style="2" bestFit="1" customWidth="1"/>
    <col min="25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3.2'!A7:B7</f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2</v>
      </c>
      <c r="B10" s="485"/>
      <c r="C10" s="487" t="s">
        <v>47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1</v>
      </c>
      <c r="B13" s="485"/>
      <c r="C13" s="487" t="s">
        <v>64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7" s="3" customFormat="1" ht="30" customHeight="1" x14ac:dyDescent="0.2">
      <c r="A19" s="578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7" s="3" customFormat="1" ht="57.75" customHeight="1" x14ac:dyDescent="0.2">
      <c r="A20" s="587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27" s="3" customFormat="1" ht="99.75" customHeight="1" x14ac:dyDescent="0.2">
      <c r="A21" s="588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27" s="3" customFormat="1" ht="42" customHeight="1" x14ac:dyDescent="0.2">
      <c r="A22" s="122"/>
      <c r="B22" s="537"/>
      <c r="C22" s="537"/>
      <c r="D22" s="537"/>
      <c r="E22" s="537"/>
      <c r="F22" s="537"/>
      <c r="G22" s="126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27" s="3" customFormat="1" ht="59.25" customHeight="1" x14ac:dyDescent="0.35">
      <c r="A23" s="162">
        <v>107</v>
      </c>
      <c r="B23" s="541" t="s">
        <v>159</v>
      </c>
      <c r="C23" s="541"/>
      <c r="D23" s="541"/>
      <c r="E23" s="541"/>
      <c r="F23" s="541"/>
      <c r="G23" s="163" t="str">
        <f>G24</f>
        <v>Varios</v>
      </c>
      <c r="H23" s="164">
        <v>47</v>
      </c>
      <c r="I23" s="164">
        <v>47</v>
      </c>
      <c r="J23" s="164">
        <v>41</v>
      </c>
      <c r="K23" s="165">
        <v>0.87234042553191493</v>
      </c>
      <c r="L23" s="165">
        <v>0.87234042553191493</v>
      </c>
      <c r="M23" s="166">
        <v>2505709</v>
      </c>
      <c r="N23" s="166">
        <v>2649260</v>
      </c>
      <c r="O23" s="166">
        <v>1173350.71</v>
      </c>
      <c r="P23" s="165">
        <v>0.46827094048031914</v>
      </c>
      <c r="Q23" s="165">
        <v>0.44289752987626735</v>
      </c>
      <c r="R23" s="12"/>
    </row>
    <row r="24" spans="1:27" s="3" customFormat="1" ht="42.75" customHeight="1" x14ac:dyDescent="0.35">
      <c r="A24" s="167">
        <v>502</v>
      </c>
      <c r="B24" s="540" t="s">
        <v>162</v>
      </c>
      <c r="C24" s="540"/>
      <c r="D24" s="540"/>
      <c r="E24" s="540"/>
      <c r="F24" s="540"/>
      <c r="G24" s="163" t="s">
        <v>28</v>
      </c>
      <c r="H24" s="164">
        <v>47</v>
      </c>
      <c r="I24" s="164">
        <v>47</v>
      </c>
      <c r="J24" s="164">
        <v>41</v>
      </c>
      <c r="K24" s="165">
        <v>0.87234042553191493</v>
      </c>
      <c r="L24" s="165">
        <v>0.87234042553191493</v>
      </c>
      <c r="M24" s="166">
        <v>2505709</v>
      </c>
      <c r="N24" s="166">
        <v>2649260</v>
      </c>
      <c r="O24" s="166">
        <v>1173350.71</v>
      </c>
      <c r="P24" s="165">
        <v>0.46827094048031914</v>
      </c>
      <c r="Q24" s="165">
        <v>0.44289752987626735</v>
      </c>
      <c r="R24" s="12"/>
    </row>
    <row r="25" spans="1:27" s="3" customFormat="1" ht="79.5" customHeight="1" x14ac:dyDescent="0.35">
      <c r="A25" s="168">
        <v>1</v>
      </c>
      <c r="B25" s="558" t="s">
        <v>241</v>
      </c>
      <c r="C25" s="559"/>
      <c r="D25" s="559"/>
      <c r="E25" s="559"/>
      <c r="F25" s="560"/>
      <c r="G25" s="148" t="s">
        <v>263</v>
      </c>
      <c r="H25" s="144">
        <v>3</v>
      </c>
      <c r="I25" s="144">
        <v>3</v>
      </c>
      <c r="J25" s="144">
        <v>2</v>
      </c>
      <c r="K25" s="169">
        <v>0.66666666666666663</v>
      </c>
      <c r="L25" s="169">
        <v>0.66666666666666663</v>
      </c>
      <c r="M25" s="170">
        <v>1302809</v>
      </c>
      <c r="N25" s="170">
        <v>1389871</v>
      </c>
      <c r="O25" s="170">
        <v>698631.79</v>
      </c>
      <c r="P25" s="169">
        <v>0.5362503559616183</v>
      </c>
      <c r="Q25" s="169">
        <v>0.50265944825095277</v>
      </c>
      <c r="R25" s="12"/>
    </row>
    <row r="26" spans="1:27" s="3" customFormat="1" ht="42" customHeight="1" x14ac:dyDescent="0.35">
      <c r="A26" s="168">
        <v>2</v>
      </c>
      <c r="B26" s="548" t="s">
        <v>160</v>
      </c>
      <c r="C26" s="549"/>
      <c r="D26" s="549"/>
      <c r="E26" s="549"/>
      <c r="F26" s="550"/>
      <c r="G26" s="148" t="s">
        <v>263</v>
      </c>
      <c r="H26" s="144">
        <v>4</v>
      </c>
      <c r="I26" s="144">
        <v>4</v>
      </c>
      <c r="J26" s="144">
        <v>2</v>
      </c>
      <c r="K26" s="169">
        <v>0.5</v>
      </c>
      <c r="L26" s="169">
        <v>0.5</v>
      </c>
      <c r="M26" s="170">
        <v>27720</v>
      </c>
      <c r="N26" s="170">
        <v>34208</v>
      </c>
      <c r="O26" s="170">
        <v>20848</v>
      </c>
      <c r="P26" s="169">
        <v>0.75209235209235215</v>
      </c>
      <c r="Q26" s="169">
        <v>0.6094480823199252</v>
      </c>
      <c r="R26" s="12"/>
    </row>
    <row r="27" spans="1:27" s="3" customFormat="1" ht="66" customHeight="1" x14ac:dyDescent="0.2">
      <c r="A27" s="168">
        <v>3</v>
      </c>
      <c r="B27" s="548" t="s">
        <v>161</v>
      </c>
      <c r="C27" s="549"/>
      <c r="D27" s="549"/>
      <c r="E27" s="549"/>
      <c r="F27" s="550"/>
      <c r="G27" s="148" t="s">
        <v>263</v>
      </c>
      <c r="H27" s="144">
        <v>40</v>
      </c>
      <c r="I27" s="144">
        <v>40</v>
      </c>
      <c r="J27" s="144">
        <v>37</v>
      </c>
      <c r="K27" s="169">
        <v>0.92500000000000004</v>
      </c>
      <c r="L27" s="169">
        <v>0.92500000000000004</v>
      </c>
      <c r="M27" s="170">
        <v>1175180</v>
      </c>
      <c r="N27" s="170">
        <v>1225181</v>
      </c>
      <c r="O27" s="170">
        <v>453870.92</v>
      </c>
      <c r="P27" s="169">
        <v>0.38621395871270781</v>
      </c>
      <c r="Q27" s="169">
        <v>0.37045213727604326</v>
      </c>
    </row>
    <row r="28" spans="1:27" s="3" customFormat="1" ht="23.25" customHeight="1" x14ac:dyDescent="0.2">
      <c r="A28" s="168"/>
      <c r="B28" s="538"/>
      <c r="C28" s="538"/>
      <c r="D28" s="538"/>
      <c r="E28" s="538"/>
      <c r="F28" s="538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27" s="3" customFormat="1" ht="21.75" customHeight="1" x14ac:dyDescent="0.2">
      <c r="A29" s="171"/>
      <c r="B29" s="541"/>
      <c r="C29" s="541"/>
      <c r="D29" s="541"/>
      <c r="E29" s="541"/>
      <c r="F29" s="541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27" s="3" customFormat="1" ht="33" customHeight="1" x14ac:dyDescent="0.2">
      <c r="A30" s="162"/>
      <c r="B30" s="541"/>
      <c r="C30" s="541"/>
      <c r="D30" s="541"/>
      <c r="E30" s="541"/>
      <c r="F30" s="541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  <c r="S30" s="2"/>
      <c r="T30" s="2"/>
      <c r="U30" s="2"/>
      <c r="V30" s="2"/>
      <c r="W30" s="2"/>
      <c r="X30" s="2"/>
      <c r="Y30" s="2"/>
      <c r="Z30" s="2"/>
      <c r="AA30" s="2"/>
    </row>
    <row r="31" spans="1:27" s="3" customFormat="1" ht="64.5" customHeight="1" x14ac:dyDescent="0.2">
      <c r="A31" s="162">
        <v>108</v>
      </c>
      <c r="B31" s="581" t="s">
        <v>163</v>
      </c>
      <c r="C31" s="582"/>
      <c r="D31" s="582"/>
      <c r="E31" s="582"/>
      <c r="F31" s="583"/>
      <c r="G31" s="163" t="str">
        <f>G32</f>
        <v>Varios</v>
      </c>
      <c r="H31" s="164">
        <v>21</v>
      </c>
      <c r="I31" s="164">
        <v>21</v>
      </c>
      <c r="J31" s="164">
        <v>14</v>
      </c>
      <c r="K31" s="165">
        <v>0.66666666666666663</v>
      </c>
      <c r="L31" s="165">
        <v>0.66666666666666663</v>
      </c>
      <c r="M31" s="166">
        <v>4760680</v>
      </c>
      <c r="N31" s="166">
        <v>3700964</v>
      </c>
      <c r="O31" s="166">
        <v>1024826.7</v>
      </c>
      <c r="P31" s="165">
        <v>0.21526897418015914</v>
      </c>
      <c r="Q31" s="165">
        <v>0.27690804341787706</v>
      </c>
      <c r="S31" s="2"/>
      <c r="T31" s="2"/>
      <c r="U31" s="2"/>
      <c r="V31" s="2"/>
      <c r="W31" s="2"/>
      <c r="X31" s="2"/>
      <c r="Y31" s="2"/>
      <c r="Z31" s="2"/>
      <c r="AA31" s="2"/>
    </row>
    <row r="32" spans="1:27" s="3" customFormat="1" ht="36" customHeight="1" x14ac:dyDescent="0.2">
      <c r="A32" s="162">
        <v>502</v>
      </c>
      <c r="B32" s="540" t="s">
        <v>162</v>
      </c>
      <c r="C32" s="540"/>
      <c r="D32" s="540"/>
      <c r="E32" s="540"/>
      <c r="F32" s="540"/>
      <c r="G32" s="163" t="s">
        <v>28</v>
      </c>
      <c r="H32" s="164">
        <v>21</v>
      </c>
      <c r="I32" s="164">
        <v>21</v>
      </c>
      <c r="J32" s="164">
        <v>14</v>
      </c>
      <c r="K32" s="165">
        <v>0.66666666666666663</v>
      </c>
      <c r="L32" s="165">
        <v>0.66666666666666663</v>
      </c>
      <c r="M32" s="166">
        <v>4760680</v>
      </c>
      <c r="N32" s="166">
        <v>3700964</v>
      </c>
      <c r="O32" s="166">
        <v>1024826.7</v>
      </c>
      <c r="P32" s="165">
        <v>0.21526897418015914</v>
      </c>
      <c r="Q32" s="165">
        <v>0.27690804341787706</v>
      </c>
      <c r="S32" s="2"/>
      <c r="T32" s="2"/>
      <c r="U32" s="2"/>
      <c r="V32" s="2"/>
      <c r="W32" s="2"/>
      <c r="X32" s="2"/>
      <c r="Y32" s="2"/>
      <c r="Z32" s="2"/>
      <c r="AA32" s="2"/>
    </row>
    <row r="33" spans="1:27" s="3" customFormat="1" ht="60" customHeight="1" x14ac:dyDescent="0.2">
      <c r="A33" s="168">
        <v>1</v>
      </c>
      <c r="B33" s="557" t="s">
        <v>164</v>
      </c>
      <c r="C33" s="557"/>
      <c r="D33" s="557"/>
      <c r="E33" s="557"/>
      <c r="F33" s="557"/>
      <c r="G33" s="148" t="s">
        <v>209</v>
      </c>
      <c r="H33" s="144">
        <v>8</v>
      </c>
      <c r="I33" s="144">
        <v>8</v>
      </c>
      <c r="J33" s="144">
        <v>4</v>
      </c>
      <c r="K33" s="169">
        <v>0.5</v>
      </c>
      <c r="L33" s="169">
        <v>0.5</v>
      </c>
      <c r="M33" s="170">
        <v>4741875</v>
      </c>
      <c r="N33" s="170">
        <v>3671127</v>
      </c>
      <c r="O33" s="170">
        <v>1010198.7</v>
      </c>
      <c r="P33" s="169">
        <v>0.21303781731909846</v>
      </c>
      <c r="Q33" s="169">
        <v>0.27517399970090928</v>
      </c>
      <c r="S33" s="2"/>
      <c r="T33" s="2"/>
      <c r="U33" s="2"/>
      <c r="V33" s="2"/>
      <c r="W33" s="2"/>
      <c r="X33" s="2"/>
      <c r="Y33" s="2"/>
      <c r="Z33" s="2"/>
      <c r="AA33" s="2"/>
    </row>
    <row r="34" spans="1:27" s="3" customFormat="1" ht="66" customHeight="1" x14ac:dyDescent="0.2">
      <c r="A34" s="171">
        <v>2</v>
      </c>
      <c r="B34" s="538" t="s">
        <v>165</v>
      </c>
      <c r="C34" s="538"/>
      <c r="D34" s="538"/>
      <c r="E34" s="538"/>
      <c r="F34" s="538"/>
      <c r="G34" s="148" t="s">
        <v>210</v>
      </c>
      <c r="H34" s="144">
        <v>13</v>
      </c>
      <c r="I34" s="144">
        <v>13</v>
      </c>
      <c r="J34" s="144">
        <v>10</v>
      </c>
      <c r="K34" s="169">
        <v>0.76923076923076927</v>
      </c>
      <c r="L34" s="169">
        <v>0.76923076923076927</v>
      </c>
      <c r="M34" s="170">
        <v>18805</v>
      </c>
      <c r="N34" s="170">
        <v>29837</v>
      </c>
      <c r="O34" s="170">
        <v>14628</v>
      </c>
      <c r="P34" s="169">
        <v>0.77787822387662853</v>
      </c>
      <c r="Q34" s="169">
        <v>0.49026376646445691</v>
      </c>
      <c r="S34" s="2"/>
      <c r="T34" s="2"/>
      <c r="U34" s="2"/>
      <c r="V34" s="2"/>
      <c r="W34" s="2"/>
      <c r="X34" s="2"/>
      <c r="Y34" s="2"/>
      <c r="Z34" s="2"/>
      <c r="AA34" s="2"/>
    </row>
    <row r="35" spans="1:27" s="3" customFormat="1" ht="9" customHeight="1" x14ac:dyDescent="0.2">
      <c r="A35" s="162"/>
      <c r="B35" s="581"/>
      <c r="C35" s="582"/>
      <c r="D35" s="582"/>
      <c r="E35" s="582"/>
      <c r="F35" s="583"/>
      <c r="G35" s="163"/>
      <c r="H35" s="164"/>
      <c r="I35" s="164"/>
      <c r="J35" s="164"/>
      <c r="K35" s="165"/>
      <c r="L35" s="165"/>
      <c r="M35" s="166"/>
      <c r="N35" s="166"/>
      <c r="O35" s="166"/>
      <c r="P35" s="165"/>
      <c r="Q35" s="165"/>
      <c r="S35" s="2"/>
      <c r="T35" s="2"/>
      <c r="U35" s="2"/>
      <c r="V35" s="2"/>
      <c r="W35" s="2"/>
      <c r="X35" s="2"/>
      <c r="Y35" s="2"/>
      <c r="Z35" s="2"/>
      <c r="AA35" s="2"/>
    </row>
    <row r="36" spans="1:27" s="3" customFormat="1" ht="23.25" x14ac:dyDescent="0.2">
      <c r="A36" s="167"/>
      <c r="B36" s="561"/>
      <c r="C36" s="562"/>
      <c r="D36" s="562"/>
      <c r="E36" s="562"/>
      <c r="F36" s="563"/>
      <c r="G36" s="163"/>
      <c r="H36" s="163"/>
      <c r="I36" s="163"/>
      <c r="J36" s="164"/>
      <c r="K36" s="165"/>
      <c r="L36" s="165"/>
      <c r="M36" s="166"/>
      <c r="N36" s="166"/>
      <c r="O36" s="166"/>
      <c r="P36" s="165"/>
      <c r="Q36" s="165"/>
      <c r="S36" s="2"/>
      <c r="T36" s="2"/>
      <c r="U36" s="2"/>
      <c r="V36" s="2"/>
      <c r="W36" s="2"/>
      <c r="X36" s="2"/>
      <c r="Y36" s="2"/>
      <c r="Z36" s="2"/>
      <c r="AA36" s="2"/>
    </row>
    <row r="37" spans="1:27" s="3" customFormat="1" ht="9.75" customHeight="1" x14ac:dyDescent="0.2">
      <c r="A37" s="168"/>
      <c r="B37" s="558"/>
      <c r="C37" s="559"/>
      <c r="D37" s="559"/>
      <c r="E37" s="559"/>
      <c r="F37" s="560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  <c r="S37" s="2"/>
      <c r="T37" s="323"/>
      <c r="U37" s="2"/>
      <c r="V37" s="2"/>
      <c r="W37" s="2"/>
      <c r="X37" s="2"/>
      <c r="Y37" s="2"/>
      <c r="Z37" s="2"/>
      <c r="AA37" s="2"/>
    </row>
    <row r="38" spans="1:27" ht="6" customHeight="1" x14ac:dyDescent="0.2">
      <c r="A38" s="171"/>
      <c r="B38" s="548"/>
      <c r="C38" s="549"/>
      <c r="D38" s="549"/>
      <c r="E38" s="549"/>
      <c r="F38" s="550"/>
      <c r="G38" s="14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27" ht="19.5" customHeight="1" x14ac:dyDescent="0.2">
      <c r="A39" s="168"/>
      <c r="B39" s="548"/>
      <c r="C39" s="549"/>
      <c r="D39" s="549"/>
      <c r="E39" s="549"/>
      <c r="F39" s="550"/>
      <c r="G39" s="148"/>
      <c r="H39" s="144"/>
      <c r="I39" s="144"/>
      <c r="J39" s="144"/>
      <c r="K39" s="169"/>
      <c r="L39" s="169"/>
      <c r="M39" s="170"/>
      <c r="N39" s="170"/>
      <c r="O39" s="170"/>
      <c r="P39" s="169"/>
      <c r="Q39" s="169"/>
    </row>
    <row r="40" spans="1:27" ht="19.5" customHeight="1" x14ac:dyDescent="0.2">
      <c r="A40" s="171"/>
      <c r="B40" s="538"/>
      <c r="C40" s="538"/>
      <c r="D40" s="538"/>
      <c r="E40" s="538"/>
      <c r="F40" s="538"/>
      <c r="G40" s="148"/>
      <c r="H40" s="144"/>
      <c r="I40" s="144"/>
      <c r="J40" s="144"/>
      <c r="K40" s="145"/>
      <c r="L40" s="145"/>
      <c r="M40" s="146"/>
      <c r="N40" s="146"/>
      <c r="O40" s="146"/>
      <c r="P40" s="145"/>
      <c r="Q40" s="145"/>
    </row>
    <row r="41" spans="1:27" ht="13.5" customHeight="1" x14ac:dyDescent="0.2">
      <c r="A41" s="171"/>
      <c r="B41" s="539"/>
      <c r="C41" s="539"/>
      <c r="D41" s="539"/>
      <c r="E41" s="539"/>
      <c r="F41" s="539"/>
      <c r="G41" s="148"/>
      <c r="H41" s="144"/>
      <c r="I41" s="144"/>
      <c r="J41" s="144"/>
      <c r="K41" s="169"/>
      <c r="L41" s="169"/>
      <c r="M41" s="170"/>
      <c r="N41" s="170"/>
      <c r="O41" s="170"/>
      <c r="P41" s="169"/>
      <c r="Q41" s="169"/>
    </row>
    <row r="42" spans="1:27" ht="17.25" customHeight="1" x14ac:dyDescent="0.2">
      <c r="A42" s="183"/>
      <c r="B42" s="584"/>
      <c r="C42" s="585"/>
      <c r="D42" s="585"/>
      <c r="E42" s="585"/>
      <c r="F42" s="586"/>
      <c r="G42" s="150"/>
      <c r="H42" s="175"/>
      <c r="I42" s="175"/>
      <c r="J42" s="175"/>
      <c r="K42" s="184"/>
      <c r="L42" s="184"/>
      <c r="M42" s="190"/>
      <c r="N42" s="190"/>
      <c r="O42" s="190"/>
      <c r="P42" s="184"/>
      <c r="Q42" s="184"/>
      <c r="S42" s="8"/>
    </row>
    <row r="43" spans="1:27" ht="42" customHeight="1" x14ac:dyDescent="0.2">
      <c r="A43" s="580" t="s">
        <v>158</v>
      </c>
      <c r="B43" s="544"/>
      <c r="C43" s="544"/>
      <c r="D43" s="544"/>
      <c r="E43" s="544"/>
      <c r="F43" s="544"/>
      <c r="G43" s="154" t="s">
        <v>28</v>
      </c>
      <c r="H43" s="154">
        <v>68</v>
      </c>
      <c r="I43" s="154">
        <v>68</v>
      </c>
      <c r="J43" s="154">
        <v>55</v>
      </c>
      <c r="K43" s="185">
        <v>0.80882352941176472</v>
      </c>
      <c r="L43" s="185">
        <v>0.80882352941176472</v>
      </c>
      <c r="M43" s="180">
        <v>7266389</v>
      </c>
      <c r="N43" s="180">
        <v>6350224</v>
      </c>
      <c r="O43" s="180">
        <v>2198177.41</v>
      </c>
      <c r="P43" s="185">
        <v>0.30251303776882854</v>
      </c>
      <c r="Q43" s="278">
        <v>0.34615745995731806</v>
      </c>
      <c r="S43" s="8"/>
    </row>
    <row r="44" spans="1:27" ht="11.25" customHeight="1" x14ac:dyDescent="0.2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S44" s="8"/>
    </row>
    <row r="45" spans="1:27" ht="17.25" customHeight="1" x14ac:dyDescent="0.4">
      <c r="A45" s="157" t="s">
        <v>78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S45" s="253"/>
      <c r="T45" s="309"/>
      <c r="U45" s="310"/>
      <c r="V45" s="310"/>
      <c r="W45" s="310"/>
      <c r="X45" s="316"/>
      <c r="Y45" s="316"/>
      <c r="Z45" s="316"/>
    </row>
    <row r="46" spans="1:27" ht="35.25" customHeight="1" x14ac:dyDescent="0.4">
      <c r="A46" s="160" t="s">
        <v>79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61"/>
      <c r="S46" s="311"/>
      <c r="T46" s="309"/>
      <c r="U46" s="310"/>
      <c r="V46" s="310"/>
      <c r="W46" s="310"/>
      <c r="X46" s="316"/>
      <c r="Y46" s="316"/>
      <c r="Z46" s="316"/>
    </row>
    <row r="47" spans="1:27" ht="25.5" customHeight="1" x14ac:dyDescent="0.4">
      <c r="A47" s="160"/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57"/>
      <c r="P47" s="157"/>
      <c r="Q47" s="161"/>
      <c r="S47" s="312"/>
      <c r="T47" s="309"/>
      <c r="U47" s="318"/>
      <c r="V47" s="318"/>
      <c r="W47" s="318"/>
      <c r="X47" s="316"/>
      <c r="Y47" s="316"/>
      <c r="Z47" s="316"/>
    </row>
    <row r="48" spans="1:27" ht="26.25" x14ac:dyDescent="0.4">
      <c r="A48" s="157"/>
      <c r="B48" s="217"/>
      <c r="C48" s="217"/>
      <c r="D48" s="234"/>
      <c r="E48" s="234"/>
      <c r="F48" s="234"/>
      <c r="G48" s="234"/>
      <c r="H48" s="333"/>
      <c r="I48" s="334"/>
      <c r="J48" s="333"/>
      <c r="K48" s="234"/>
      <c r="L48" s="234"/>
      <c r="M48" s="234"/>
      <c r="N48" s="234"/>
      <c r="O48" s="234"/>
      <c r="P48" s="234"/>
      <c r="Q48" s="234"/>
      <c r="R48" s="8"/>
      <c r="S48" s="313"/>
      <c r="T48" s="309"/>
      <c r="U48" s="318"/>
      <c r="V48" s="318"/>
      <c r="W48" s="318"/>
      <c r="X48" s="316"/>
      <c r="Y48" s="316"/>
      <c r="Z48" s="316"/>
    </row>
    <row r="49" spans="1:27" ht="25.5" x14ac:dyDescent="0.35">
      <c r="A49" s="157"/>
      <c r="B49" s="217"/>
      <c r="C49" s="217"/>
      <c r="D49" s="234"/>
      <c r="E49" s="234"/>
      <c r="F49" s="234"/>
      <c r="G49" s="234"/>
      <c r="H49" s="335"/>
      <c r="I49" s="335"/>
      <c r="J49" s="335"/>
      <c r="K49" s="234"/>
      <c r="L49" s="234"/>
      <c r="M49" s="234"/>
      <c r="N49" s="234"/>
      <c r="O49" s="234"/>
      <c r="P49" s="234"/>
      <c r="Q49" s="234"/>
      <c r="R49" s="8"/>
      <c r="S49" s="314"/>
      <c r="T49" s="62"/>
      <c r="U49" s="317"/>
      <c r="V49" s="317"/>
      <c r="W49" s="317"/>
      <c r="X49" s="316"/>
      <c r="Y49" s="316"/>
      <c r="Z49" s="316"/>
      <c r="AA49" s="316"/>
    </row>
    <row r="50" spans="1:27" ht="23.25" customHeight="1" x14ac:dyDescent="0.35">
      <c r="A50" s="39"/>
      <c r="B50" s="67"/>
      <c r="C50" s="67"/>
      <c r="D50" s="67"/>
      <c r="E50" s="67"/>
      <c r="F50" s="67"/>
      <c r="G50" s="67"/>
      <c r="H50" s="67"/>
      <c r="K50" s="3"/>
      <c r="L50" s="3"/>
      <c r="M50" s="3"/>
      <c r="N50" s="3"/>
      <c r="O50" s="3"/>
      <c r="P50" s="3"/>
      <c r="Q50" s="67"/>
      <c r="R50" s="8"/>
      <c r="S50" s="314"/>
      <c r="T50" s="62"/>
      <c r="U50" s="317"/>
      <c r="V50" s="317"/>
      <c r="W50" s="317"/>
      <c r="X50" s="316"/>
      <c r="Y50" s="316"/>
      <c r="Z50" s="316"/>
      <c r="AA50" s="316"/>
    </row>
    <row r="51" spans="1:27" ht="27" customHeight="1" x14ac:dyDescent="0.4">
      <c r="A51" s="40"/>
      <c r="B51" s="62"/>
      <c r="C51" s="62"/>
      <c r="D51" s="62"/>
      <c r="E51" s="62"/>
      <c r="F51" s="62"/>
      <c r="G51" s="62"/>
      <c r="H51" s="62"/>
      <c r="I51" s="67"/>
      <c r="J51" s="241"/>
      <c r="M51" s="322"/>
      <c r="N51" s="326"/>
      <c r="O51" s="50"/>
      <c r="P51" s="50"/>
      <c r="Q51" s="67"/>
      <c r="R51" s="8"/>
      <c r="S51" s="312"/>
      <c r="T51" s="309"/>
      <c r="U51" s="318"/>
      <c r="V51" s="318"/>
      <c r="W51" s="318"/>
      <c r="X51" s="316"/>
      <c r="Y51" s="316"/>
      <c r="Z51" s="316"/>
      <c r="AA51" s="316"/>
    </row>
    <row r="52" spans="1:27" ht="26.25" x14ac:dyDescent="0.4">
      <c r="A52" s="40"/>
      <c r="B52" s="62"/>
      <c r="C52" s="62"/>
      <c r="D52" s="62"/>
      <c r="E52" s="62"/>
      <c r="F52" s="62"/>
      <c r="G52" s="62"/>
      <c r="H52" s="62"/>
      <c r="I52" s="62"/>
      <c r="J52" s="244"/>
      <c r="Q52" s="67"/>
      <c r="R52" s="8"/>
      <c r="S52" s="313"/>
      <c r="T52" s="309"/>
      <c r="U52" s="318"/>
      <c r="V52" s="318"/>
      <c r="W52" s="318"/>
      <c r="X52" s="316"/>
      <c r="Y52" s="316"/>
      <c r="Z52" s="316"/>
      <c r="AA52" s="316"/>
    </row>
    <row r="53" spans="1:27" ht="25.5" x14ac:dyDescent="0.35">
      <c r="A53" s="40"/>
      <c r="B53" s="62"/>
      <c r="C53" s="62"/>
      <c r="D53" s="62"/>
      <c r="E53" s="62"/>
      <c r="F53" s="62"/>
      <c r="G53" s="62"/>
      <c r="H53" s="62"/>
      <c r="I53" s="62"/>
      <c r="J53" s="240"/>
      <c r="Q53" s="67"/>
      <c r="R53" s="8"/>
      <c r="S53" s="314"/>
      <c r="T53" s="62"/>
      <c r="U53" s="317"/>
      <c r="V53" s="317"/>
      <c r="W53" s="317"/>
      <c r="X53" s="316"/>
      <c r="Y53" s="316"/>
      <c r="Z53" s="316"/>
      <c r="AA53" s="316"/>
    </row>
    <row r="54" spans="1:27" ht="25.5" x14ac:dyDescent="0.35">
      <c r="A54" s="40"/>
      <c r="B54" s="62"/>
      <c r="C54" s="62"/>
      <c r="D54" s="62"/>
      <c r="E54" s="62"/>
      <c r="F54" s="62"/>
      <c r="G54" s="62"/>
      <c r="H54" s="62"/>
      <c r="I54" s="62"/>
      <c r="J54" s="240"/>
      <c r="K54" s="102"/>
      <c r="L54" s="242"/>
      <c r="M54" s="243"/>
      <c r="N54" s="243"/>
      <c r="O54" s="243"/>
      <c r="Q54" s="67"/>
      <c r="R54" s="8"/>
      <c r="S54" s="314"/>
      <c r="T54" s="62"/>
      <c r="U54" s="317"/>
      <c r="V54" s="317"/>
      <c r="W54" s="317"/>
      <c r="X54" s="316"/>
      <c r="Y54" s="316"/>
      <c r="Z54" s="316"/>
      <c r="AA54" s="316"/>
    </row>
    <row r="55" spans="1:27" ht="26.25" x14ac:dyDescent="0.4">
      <c r="A55" s="40"/>
      <c r="B55" s="62"/>
      <c r="C55" s="62"/>
      <c r="D55" s="62"/>
      <c r="E55" s="62"/>
      <c r="F55" s="62"/>
      <c r="G55" s="62"/>
      <c r="H55" s="62"/>
      <c r="I55" s="62"/>
      <c r="J55" s="241"/>
      <c r="K55" s="103"/>
      <c r="L55" s="242"/>
      <c r="M55" s="243"/>
      <c r="N55" s="243"/>
      <c r="O55" s="243"/>
      <c r="P55" s="82"/>
      <c r="Q55" s="67"/>
      <c r="R55" s="8"/>
      <c r="S55" s="312"/>
      <c r="T55" s="309"/>
      <c r="U55" s="310"/>
      <c r="V55" s="310"/>
      <c r="W55" s="310"/>
      <c r="X55" s="316"/>
      <c r="Y55" s="316"/>
      <c r="Z55" s="316"/>
      <c r="AA55" s="316"/>
    </row>
    <row r="56" spans="1:27" ht="26.25" x14ac:dyDescent="0.4">
      <c r="A56" s="40"/>
      <c r="B56" s="62"/>
      <c r="C56" s="62"/>
      <c r="D56" s="62"/>
      <c r="E56" s="62"/>
      <c r="F56" s="62"/>
      <c r="G56" s="62"/>
      <c r="H56" s="62"/>
      <c r="I56" s="62"/>
      <c r="J56" s="244"/>
      <c r="K56" s="101"/>
      <c r="L56" s="239"/>
      <c r="M56" s="19"/>
      <c r="N56" s="19"/>
      <c r="O56" s="19"/>
      <c r="P56" s="8"/>
      <c r="Q56" s="67"/>
      <c r="R56" s="8"/>
      <c r="S56" s="313"/>
      <c r="T56" s="309"/>
      <c r="U56" s="310"/>
      <c r="V56" s="310"/>
      <c r="W56" s="310"/>
      <c r="X56" s="316"/>
      <c r="Y56" s="316"/>
      <c r="Z56" s="316"/>
      <c r="AA56" s="316"/>
    </row>
    <row r="57" spans="1:27" ht="25.5" x14ac:dyDescent="0.35">
      <c r="A57" s="40"/>
      <c r="B57" s="62"/>
      <c r="C57" s="62"/>
      <c r="D57" s="62"/>
      <c r="E57" s="62"/>
      <c r="F57" s="62"/>
      <c r="G57" s="62"/>
      <c r="H57" s="62"/>
      <c r="I57" s="62"/>
      <c r="J57" s="240"/>
      <c r="K57" s="101"/>
      <c r="L57" s="239"/>
      <c r="M57" s="19"/>
      <c r="N57" s="19"/>
      <c r="O57" s="19"/>
      <c r="P57" s="8"/>
      <c r="Q57" s="67"/>
      <c r="R57" s="8"/>
      <c r="S57" s="314"/>
      <c r="T57" s="62"/>
      <c r="U57" s="315"/>
      <c r="V57" s="315"/>
      <c r="W57" s="315"/>
      <c r="X57" s="316"/>
      <c r="Y57" s="316"/>
      <c r="Z57" s="316"/>
      <c r="AA57" s="316"/>
    </row>
    <row r="58" spans="1:27" ht="25.5" x14ac:dyDescent="0.35">
      <c r="A58" s="40"/>
      <c r="B58" s="62"/>
      <c r="C58" s="62"/>
      <c r="D58" s="62"/>
      <c r="E58" s="62"/>
      <c r="F58" s="62"/>
      <c r="G58" s="62"/>
      <c r="H58" s="62"/>
      <c r="I58" s="62"/>
      <c r="J58" s="240"/>
      <c r="K58" s="260"/>
      <c r="L58" s="239"/>
      <c r="M58" s="19"/>
      <c r="N58" s="19"/>
      <c r="O58" s="19"/>
      <c r="P58" s="8"/>
      <c r="Q58" s="67"/>
      <c r="R58" s="8"/>
      <c r="S58" s="314"/>
      <c r="T58" s="62"/>
      <c r="U58" s="315"/>
      <c r="V58" s="315"/>
      <c r="W58" s="315"/>
      <c r="X58" s="316"/>
      <c r="Y58" s="316"/>
      <c r="Z58" s="316"/>
      <c r="AA58" s="316"/>
    </row>
    <row r="59" spans="1:27" ht="26.25" x14ac:dyDescent="0.4">
      <c r="A59" s="13"/>
      <c r="B59" s="62"/>
      <c r="C59" s="62"/>
      <c r="D59" s="62"/>
      <c r="E59" s="62"/>
      <c r="F59" s="62"/>
      <c r="G59" s="62"/>
      <c r="H59" s="62"/>
      <c r="I59" s="82"/>
      <c r="J59" s="241"/>
      <c r="K59" s="103"/>
      <c r="L59" s="242"/>
      <c r="M59" s="243"/>
      <c r="N59" s="243"/>
      <c r="O59" s="243"/>
      <c r="P59" s="303"/>
      <c r="Q59" s="8"/>
      <c r="R59" s="8"/>
      <c r="S59" s="314"/>
      <c r="T59" s="62"/>
      <c r="U59" s="315"/>
      <c r="V59" s="315"/>
      <c r="W59" s="315"/>
      <c r="X59" s="316"/>
      <c r="Y59" s="316"/>
      <c r="Z59" s="316"/>
      <c r="AA59" s="316"/>
    </row>
    <row r="60" spans="1:27" ht="26.25" x14ac:dyDescent="0.4">
      <c r="A60" s="13"/>
      <c r="B60" s="62"/>
      <c r="C60" s="62"/>
      <c r="D60" s="62"/>
      <c r="E60" s="62"/>
      <c r="F60" s="62"/>
      <c r="G60" s="62"/>
      <c r="H60" s="62"/>
      <c r="I60" s="82"/>
      <c r="J60" s="244"/>
      <c r="K60" s="262"/>
      <c r="L60" s="242"/>
      <c r="M60" s="243"/>
      <c r="N60" s="243"/>
      <c r="O60" s="243"/>
      <c r="P60" s="303"/>
      <c r="Q60" s="8"/>
      <c r="R60" s="8"/>
      <c r="S60" s="314"/>
      <c r="T60" s="62"/>
      <c r="U60" s="315"/>
      <c r="V60" s="315"/>
      <c r="W60" s="315"/>
      <c r="X60" s="316"/>
      <c r="Y60" s="316"/>
      <c r="Z60" s="316"/>
      <c r="AA60" s="316"/>
    </row>
    <row r="61" spans="1:27" ht="25.5" x14ac:dyDescent="0.35">
      <c r="A61" s="13"/>
      <c r="B61" s="62"/>
      <c r="C61" s="62"/>
      <c r="D61" s="62"/>
      <c r="E61" s="62"/>
      <c r="F61" s="62"/>
      <c r="G61" s="62"/>
      <c r="H61" s="62"/>
      <c r="I61" s="62"/>
      <c r="J61" s="240"/>
      <c r="K61" s="101"/>
      <c r="L61" s="239"/>
      <c r="M61" s="19"/>
      <c r="N61" s="19"/>
      <c r="O61" s="19"/>
      <c r="P61" s="8"/>
      <c r="Q61" s="8"/>
      <c r="R61" s="8"/>
      <c r="S61" s="314"/>
      <c r="T61" s="62"/>
      <c r="U61" s="317"/>
      <c r="V61" s="317"/>
      <c r="W61" s="317"/>
      <c r="X61" s="316"/>
      <c r="Y61" s="316"/>
      <c r="Z61" s="316"/>
      <c r="AA61" s="316"/>
    </row>
    <row r="62" spans="1:27" ht="25.5" x14ac:dyDescent="0.35">
      <c r="A62" s="13"/>
      <c r="B62" s="62"/>
      <c r="C62" s="62"/>
      <c r="D62" s="62"/>
      <c r="E62" s="62"/>
      <c r="F62" s="62"/>
      <c r="G62" s="62"/>
      <c r="H62" s="62"/>
      <c r="I62" s="62"/>
      <c r="J62" s="240"/>
      <c r="K62" s="260"/>
      <c r="L62" s="239"/>
      <c r="M62" s="19"/>
      <c r="N62" s="19"/>
      <c r="O62" s="19"/>
      <c r="P62" s="8"/>
      <c r="Q62" s="8"/>
      <c r="R62" s="8"/>
    </row>
    <row r="63" spans="1:27" ht="25.5" x14ac:dyDescent="0.35">
      <c r="A63" s="13"/>
      <c r="B63" s="62"/>
      <c r="C63" s="62"/>
      <c r="D63" s="62"/>
      <c r="E63" s="62"/>
      <c r="F63" s="62"/>
      <c r="G63" s="62"/>
      <c r="H63" s="62"/>
      <c r="I63" s="62"/>
      <c r="J63" s="240"/>
      <c r="K63" s="305"/>
      <c r="L63" s="239"/>
      <c r="M63" s="19"/>
      <c r="N63" s="19"/>
      <c r="O63" s="19"/>
      <c r="P63" s="8"/>
      <c r="Q63" s="8"/>
      <c r="R63" s="8"/>
    </row>
    <row r="64" spans="1:27" ht="25.5" x14ac:dyDescent="0.35">
      <c r="A64" s="13"/>
      <c r="B64" s="62"/>
      <c r="C64" s="62"/>
      <c r="D64" s="62"/>
      <c r="E64" s="62"/>
      <c r="F64" s="62"/>
      <c r="G64" s="62"/>
      <c r="H64" s="62"/>
      <c r="I64" s="62"/>
      <c r="J64" s="240"/>
      <c r="K64" s="262"/>
      <c r="L64" s="242"/>
      <c r="M64" s="243"/>
      <c r="N64" s="243"/>
      <c r="O64" s="243"/>
      <c r="P64" s="303"/>
      <c r="Q64" s="8"/>
      <c r="R64" s="8"/>
    </row>
    <row r="65" spans="1:18" ht="25.5" x14ac:dyDescent="0.35">
      <c r="A65" s="13"/>
      <c r="B65" s="62"/>
      <c r="C65" s="62"/>
      <c r="D65" s="62"/>
      <c r="E65" s="62"/>
      <c r="F65" s="62"/>
      <c r="G65" s="62"/>
      <c r="H65" s="62"/>
      <c r="I65" s="62"/>
      <c r="J65" s="240"/>
      <c r="K65" s="101"/>
      <c r="L65" s="239"/>
      <c r="M65" s="19"/>
      <c r="N65" s="19"/>
      <c r="O65" s="19"/>
      <c r="P65" s="8"/>
      <c r="Q65" s="8"/>
      <c r="R65" s="8"/>
    </row>
    <row r="66" spans="1:18" ht="25.5" x14ac:dyDescent="0.35">
      <c r="A66" s="13"/>
      <c r="B66" s="62"/>
      <c r="C66" s="70"/>
      <c r="R66" s="8"/>
    </row>
    <row r="67" spans="1:18" ht="25.5" x14ac:dyDescent="0.35">
      <c r="A67" s="13"/>
      <c r="B67" s="62"/>
      <c r="C67" s="62"/>
      <c r="D67" s="62"/>
      <c r="E67" s="62"/>
      <c r="F67" s="70"/>
      <c r="G67" s="62"/>
      <c r="H67" s="62"/>
      <c r="I67" s="62"/>
      <c r="J67" s="57"/>
      <c r="K67" s="101"/>
      <c r="L67" s="239"/>
      <c r="M67" s="19"/>
      <c r="N67" s="19"/>
      <c r="O67" s="19"/>
      <c r="P67" s="8"/>
      <c r="Q67" s="8"/>
      <c r="R67" s="8"/>
    </row>
    <row r="68" spans="1:18" ht="26.25" x14ac:dyDescent="0.4">
      <c r="A68" s="13"/>
      <c r="B68" s="62"/>
      <c r="C68" s="62"/>
      <c r="D68" s="62"/>
      <c r="E68" s="62"/>
      <c r="F68" s="62"/>
      <c r="G68" s="62"/>
      <c r="H68" s="62"/>
      <c r="I68" s="62"/>
      <c r="J68" s="55"/>
      <c r="K68" s="53"/>
      <c r="L68" s="346"/>
      <c r="M68" s="345"/>
      <c r="N68" s="345"/>
      <c r="O68" s="345"/>
      <c r="P68" s="8"/>
      <c r="Q68" s="8"/>
    </row>
    <row r="69" spans="1:18" ht="26.25" x14ac:dyDescent="0.4">
      <c r="B69" s="8"/>
      <c r="C69" s="8"/>
      <c r="D69" s="62"/>
      <c r="E69" s="62"/>
      <c r="F69" s="62"/>
      <c r="G69" s="62"/>
      <c r="H69" s="62"/>
      <c r="I69" s="62"/>
      <c r="J69" s="56"/>
      <c r="K69" s="53"/>
      <c r="L69" s="347"/>
      <c r="M69" s="345"/>
      <c r="N69" s="345"/>
      <c r="O69" s="345"/>
      <c r="P69" s="8"/>
      <c r="Q69" s="8"/>
    </row>
    <row r="70" spans="1:18" ht="25.5" x14ac:dyDescent="0.35">
      <c r="B70" s="8"/>
      <c r="C70" s="8"/>
      <c r="D70" s="8"/>
      <c r="E70" s="8"/>
      <c r="F70" s="8"/>
      <c r="G70" s="8"/>
      <c r="H70" s="8"/>
      <c r="I70" s="8"/>
      <c r="J70" s="57"/>
      <c r="K70" s="53"/>
      <c r="L70" s="57"/>
      <c r="M70" s="77"/>
      <c r="N70" s="77"/>
      <c r="O70" s="77"/>
      <c r="P70" s="8"/>
      <c r="Q70" s="8"/>
    </row>
    <row r="71" spans="1:18" ht="25.5" x14ac:dyDescent="0.2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spans="1:18" ht="27.75" x14ac:dyDescent="0.2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9"/>
    </row>
    <row r="73" spans="1:18" ht="27.75" x14ac:dyDescent="0.35">
      <c r="A73" s="19"/>
      <c r="B73" s="19"/>
      <c r="C73" s="62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9"/>
    </row>
    <row r="74" spans="1:18" ht="27.75" x14ac:dyDescent="0.4">
      <c r="A74" s="19"/>
      <c r="B74" s="19"/>
      <c r="C74" s="62"/>
      <c r="D74" s="62"/>
      <c r="E74" s="62"/>
      <c r="F74" s="62"/>
      <c r="G74" s="62"/>
      <c r="H74" s="62"/>
      <c r="I74" s="62"/>
      <c r="J74" s="78"/>
      <c r="K74" s="86"/>
      <c r="L74" s="87"/>
      <c r="M74" s="87"/>
      <c r="N74" s="87"/>
      <c r="O74" s="8"/>
      <c r="P74" s="8"/>
      <c r="Q74" s="9"/>
    </row>
    <row r="75" spans="1:18" ht="27.75" x14ac:dyDescent="0.4">
      <c r="A75" s="19"/>
      <c r="B75" s="19"/>
      <c r="C75" s="62"/>
      <c r="D75" s="62"/>
      <c r="E75" s="62"/>
      <c r="F75" s="62"/>
      <c r="G75" s="62"/>
      <c r="H75" s="62"/>
      <c r="I75" s="62"/>
      <c r="J75" s="53"/>
      <c r="K75" s="442"/>
      <c r="L75" s="92"/>
      <c r="M75" s="87"/>
      <c r="N75" s="87"/>
      <c r="O75" s="8"/>
      <c r="P75" s="8"/>
      <c r="Q75" s="9"/>
    </row>
    <row r="76" spans="1:18" ht="27.75" x14ac:dyDescent="0.4">
      <c r="A76" s="19"/>
      <c r="B76" s="19"/>
      <c r="C76" s="62"/>
      <c r="D76" s="62"/>
      <c r="E76" s="62"/>
      <c r="F76" s="62"/>
      <c r="G76" s="62"/>
      <c r="H76" s="62"/>
      <c r="I76" s="62"/>
      <c r="J76" s="53"/>
      <c r="K76" s="443"/>
      <c r="L76" s="92"/>
      <c r="M76" s="87"/>
      <c r="N76" s="87"/>
      <c r="O76" s="8"/>
      <c r="P76" s="8"/>
      <c r="Q76" s="9"/>
    </row>
    <row r="77" spans="1:18" ht="25.5" x14ac:dyDescent="0.35">
      <c r="A77" s="19"/>
      <c r="B77" s="19"/>
      <c r="C77" s="62"/>
    </row>
    <row r="78" spans="1:18" ht="25.5" x14ac:dyDescent="0.35">
      <c r="A78" s="19"/>
      <c r="B78" s="19"/>
      <c r="C78" s="62"/>
    </row>
    <row r="79" spans="1:18" ht="25.5" x14ac:dyDescent="0.35">
      <c r="A79" s="19"/>
      <c r="B79" s="19"/>
      <c r="C79" s="62"/>
    </row>
    <row r="80" spans="1:18" ht="25.5" x14ac:dyDescent="0.35">
      <c r="A80" s="19"/>
      <c r="B80" s="19"/>
      <c r="C80" s="62"/>
    </row>
    <row r="81" spans="1:18" ht="25.5" x14ac:dyDescent="0.35">
      <c r="A81" s="19"/>
      <c r="B81" s="19"/>
      <c r="C81" s="62"/>
    </row>
    <row r="82" spans="1:18" ht="25.5" x14ac:dyDescent="0.35">
      <c r="A82" s="19"/>
      <c r="B82" s="19"/>
      <c r="C82" s="62"/>
    </row>
    <row r="83" spans="1:18" ht="25.5" x14ac:dyDescent="0.35">
      <c r="A83" s="19"/>
      <c r="B83" s="19"/>
      <c r="C83" s="62"/>
    </row>
    <row r="84" spans="1:18" ht="20.25" x14ac:dyDescent="0.3">
      <c r="A84" s="19"/>
      <c r="B84" s="19"/>
      <c r="C84" s="19"/>
    </row>
    <row r="85" spans="1:18" ht="23.25" x14ac:dyDescent="0.35">
      <c r="A85" s="19"/>
      <c r="B85" s="19"/>
      <c r="C85" s="19"/>
      <c r="D85" s="19"/>
      <c r="E85" s="19"/>
      <c r="F85" s="13"/>
      <c r="G85" s="13"/>
      <c r="H85" s="13"/>
      <c r="I85" s="13"/>
      <c r="J85" s="34"/>
      <c r="K85" s="290"/>
      <c r="L85" s="36"/>
      <c r="M85" s="36"/>
      <c r="N85" s="36"/>
      <c r="O85" s="3"/>
      <c r="P85" s="3"/>
      <c r="Q85" s="3"/>
      <c r="R85" s="3"/>
    </row>
    <row r="86" spans="1:18" ht="23.25" x14ac:dyDescent="0.35">
      <c r="A86" s="19"/>
      <c r="B86" s="19"/>
      <c r="C86" s="19"/>
      <c r="D86" s="19"/>
      <c r="E86" s="19"/>
      <c r="F86" s="13"/>
      <c r="G86" s="13"/>
      <c r="H86" s="13"/>
      <c r="I86" s="13"/>
      <c r="J86" s="34"/>
      <c r="K86" s="35"/>
      <c r="L86" s="36"/>
      <c r="M86" s="36"/>
      <c r="N86" s="36"/>
      <c r="O86" s="3"/>
      <c r="P86" s="3"/>
      <c r="Q86" s="3"/>
      <c r="R86" s="3"/>
    </row>
    <row r="87" spans="1:18" ht="23.25" x14ac:dyDescent="0.35">
      <c r="A87" s="19"/>
      <c r="B87" s="19"/>
      <c r="C87" s="19"/>
      <c r="D87" s="19"/>
      <c r="E87" s="19"/>
      <c r="F87" s="13"/>
      <c r="G87" s="13"/>
      <c r="H87" s="13"/>
      <c r="I87" s="13"/>
      <c r="J87" s="34"/>
      <c r="K87" s="35"/>
      <c r="L87" s="36"/>
      <c r="M87" s="36"/>
      <c r="N87" s="36"/>
      <c r="O87" s="3"/>
      <c r="P87" s="3"/>
      <c r="Q87" s="3"/>
      <c r="R87" s="3"/>
    </row>
    <row r="88" spans="1:18" ht="23.25" x14ac:dyDescent="0.35">
      <c r="A88" s="19"/>
      <c r="B88" s="19"/>
      <c r="C88" s="19"/>
      <c r="D88" s="19"/>
      <c r="E88" s="19"/>
      <c r="F88" s="13"/>
      <c r="G88" s="13"/>
      <c r="H88" s="13"/>
      <c r="I88" s="13"/>
      <c r="J88" s="34"/>
      <c r="K88" s="291"/>
      <c r="L88" s="36"/>
      <c r="M88" s="36"/>
      <c r="N88" s="36"/>
      <c r="O88" s="3"/>
      <c r="P88" s="3"/>
      <c r="Q88" s="3"/>
      <c r="R88" s="3"/>
    </row>
    <row r="89" spans="1:18" ht="23.25" x14ac:dyDescent="0.35">
      <c r="A89" s="19"/>
      <c r="B89" s="19"/>
      <c r="C89" s="19"/>
      <c r="D89" s="19"/>
      <c r="E89" s="19"/>
      <c r="F89" s="13"/>
      <c r="G89" s="13"/>
      <c r="H89" s="13"/>
      <c r="I89" s="13"/>
      <c r="J89" s="34"/>
      <c r="K89" s="290"/>
      <c r="L89" s="36"/>
      <c r="M89" s="36"/>
      <c r="N89" s="36"/>
      <c r="O89" s="3"/>
      <c r="P89" s="3"/>
      <c r="Q89" s="3"/>
      <c r="R89" s="3"/>
    </row>
    <row r="90" spans="1:18" ht="23.25" x14ac:dyDescent="0.35">
      <c r="F90" s="3"/>
      <c r="G90" s="3"/>
      <c r="H90" s="3"/>
      <c r="I90" s="3"/>
      <c r="J90" s="34"/>
      <c r="K90" s="35"/>
      <c r="L90" s="36"/>
      <c r="M90" s="36"/>
      <c r="N90" s="36"/>
      <c r="O90" s="3"/>
      <c r="P90" s="3"/>
      <c r="Q90" s="3"/>
      <c r="R90" s="3"/>
    </row>
    <row r="91" spans="1:18" ht="23.2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23.2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23.25" x14ac:dyDescent="0.2">
      <c r="R93" s="3"/>
    </row>
  </sheetData>
  <mergeCells count="52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68025-4842-4D04-AD94-74E7BAE08FF3}">
  <sheetPr>
    <tabColor rgb="FF00B0F0"/>
    <pageSetUpPr fitToPage="1"/>
  </sheetPr>
  <dimension ref="A1:AA97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6" style="2" customWidth="1"/>
    <col min="2" max="2" width="14.28515625" style="2" customWidth="1"/>
    <col min="3" max="3" width="20.7109375" style="2" customWidth="1"/>
    <col min="4" max="4" width="31.42578125" style="2" customWidth="1"/>
    <col min="5" max="6" width="20.7109375" style="2" customWidth="1"/>
    <col min="7" max="7" width="32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customWidth="1"/>
    <col min="14" max="15" width="25.57031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7.7109375" style="2" bestFit="1" customWidth="1"/>
    <col min="21" max="21" width="31.5703125" style="2" bestFit="1" customWidth="1"/>
    <col min="22" max="22" width="27.140625" style="2" bestFit="1" customWidth="1"/>
    <col min="23" max="23" width="31.5703125" style="2" bestFit="1" customWidth="1"/>
    <col min="24" max="24" width="12" style="2" bestFit="1" customWidth="1"/>
    <col min="25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39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3.2'!A7:B7</f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2</v>
      </c>
      <c r="B10" s="485"/>
      <c r="C10" s="487" t="s">
        <v>47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1</v>
      </c>
      <c r="B13" s="485"/>
      <c r="C13" s="487" t="s">
        <v>64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7" s="3" customFormat="1" ht="30" customHeight="1" x14ac:dyDescent="0.2">
      <c r="A19" s="578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7" s="3" customFormat="1" ht="57.75" customHeight="1" x14ac:dyDescent="0.2">
      <c r="A20" s="587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27" s="3" customFormat="1" ht="99.75" customHeight="1" x14ac:dyDescent="0.2">
      <c r="A21" s="588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27" s="3" customFormat="1" ht="42" customHeight="1" x14ac:dyDescent="0.2">
      <c r="A22" s="122"/>
      <c r="B22" s="537"/>
      <c r="C22" s="537"/>
      <c r="D22" s="537"/>
      <c r="E22" s="537"/>
      <c r="F22" s="537"/>
      <c r="G22" s="126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27" s="3" customFormat="1" ht="59.25" customHeight="1" x14ac:dyDescent="0.35">
      <c r="A23" s="162" t="s">
        <v>141</v>
      </c>
      <c r="B23" s="541" t="s">
        <v>242</v>
      </c>
      <c r="C23" s="541"/>
      <c r="D23" s="541"/>
      <c r="E23" s="541"/>
      <c r="F23" s="541"/>
      <c r="G23" s="163" t="str">
        <f>G24</f>
        <v>Actividad-Realizar</v>
      </c>
      <c r="H23" s="164">
        <v>12</v>
      </c>
      <c r="I23" s="164">
        <v>12</v>
      </c>
      <c r="J23" s="164">
        <v>6</v>
      </c>
      <c r="K23" s="165">
        <v>0.5</v>
      </c>
      <c r="L23" s="165">
        <v>0.5</v>
      </c>
      <c r="M23" s="166">
        <v>17511766</v>
      </c>
      <c r="N23" s="166">
        <v>17418939.899999995</v>
      </c>
      <c r="O23" s="166">
        <v>1107870.8999999999</v>
      </c>
      <c r="P23" s="165">
        <v>6.3264373221981141E-2</v>
      </c>
      <c r="Q23" s="165">
        <v>6.3601511134440514E-2</v>
      </c>
      <c r="R23" s="12"/>
    </row>
    <row r="24" spans="1:27" s="3" customFormat="1" ht="80.25" customHeight="1" x14ac:dyDescent="0.35">
      <c r="A24" s="167" t="s">
        <v>140</v>
      </c>
      <c r="B24" s="540" t="s">
        <v>33</v>
      </c>
      <c r="C24" s="540"/>
      <c r="D24" s="540"/>
      <c r="E24" s="540"/>
      <c r="F24" s="540"/>
      <c r="G24" s="163" t="str">
        <f>G25</f>
        <v>Actividad-Realizar</v>
      </c>
      <c r="H24" s="164">
        <v>12</v>
      </c>
      <c r="I24" s="164">
        <v>12</v>
      </c>
      <c r="J24" s="164">
        <v>6</v>
      </c>
      <c r="K24" s="165">
        <v>0.5</v>
      </c>
      <c r="L24" s="165">
        <v>0.5</v>
      </c>
      <c r="M24" s="166">
        <v>17511766</v>
      </c>
      <c r="N24" s="166">
        <v>17418939.899999995</v>
      </c>
      <c r="O24" s="166">
        <v>1107870.8999999999</v>
      </c>
      <c r="P24" s="165">
        <v>6.3264373221981141E-2</v>
      </c>
      <c r="Q24" s="165">
        <v>6.3601511134440514E-2</v>
      </c>
      <c r="R24" s="12"/>
    </row>
    <row r="25" spans="1:27" s="3" customFormat="1" ht="64.5" customHeight="1" x14ac:dyDescent="0.35">
      <c r="A25" s="168">
        <v>3</v>
      </c>
      <c r="B25" s="538" t="s">
        <v>243</v>
      </c>
      <c r="C25" s="538"/>
      <c r="D25" s="538"/>
      <c r="E25" s="538"/>
      <c r="F25" s="538"/>
      <c r="G25" s="148" t="s">
        <v>40</v>
      </c>
      <c r="H25" s="144">
        <v>12</v>
      </c>
      <c r="I25" s="144">
        <v>12</v>
      </c>
      <c r="J25" s="144">
        <v>6</v>
      </c>
      <c r="K25" s="169">
        <v>0.5</v>
      </c>
      <c r="L25" s="169">
        <v>0.5</v>
      </c>
      <c r="M25" s="170">
        <v>17511766</v>
      </c>
      <c r="N25" s="170">
        <v>17418939.899999995</v>
      </c>
      <c r="O25" s="170">
        <v>1107870.8999999999</v>
      </c>
      <c r="P25" s="169">
        <v>6.3264373221981141E-2</v>
      </c>
      <c r="Q25" s="169">
        <v>6.3601511134440514E-2</v>
      </c>
      <c r="R25" s="12"/>
    </row>
    <row r="26" spans="1:27" s="3" customFormat="1" ht="36" customHeight="1" x14ac:dyDescent="0.35">
      <c r="A26" s="424"/>
      <c r="B26" s="592"/>
      <c r="C26" s="592"/>
      <c r="D26" s="592"/>
      <c r="E26" s="592"/>
      <c r="F26" s="592"/>
      <c r="G26" s="416"/>
      <c r="H26" s="425"/>
      <c r="I26" s="425"/>
      <c r="J26" s="425"/>
      <c r="K26" s="426"/>
      <c r="L26" s="426"/>
      <c r="M26" s="427"/>
      <c r="N26" s="427"/>
      <c r="O26" s="427"/>
      <c r="P26" s="426"/>
      <c r="Q26" s="426"/>
      <c r="R26" s="12"/>
    </row>
    <row r="27" spans="1:27" s="3" customFormat="1" ht="36" customHeight="1" x14ac:dyDescent="0.2">
      <c r="A27" s="424"/>
      <c r="B27" s="592"/>
      <c r="C27" s="592"/>
      <c r="D27" s="592"/>
      <c r="E27" s="592"/>
      <c r="F27" s="592"/>
      <c r="G27" s="416"/>
      <c r="H27" s="425"/>
      <c r="I27" s="425"/>
      <c r="J27" s="425"/>
      <c r="K27" s="426"/>
      <c r="L27" s="426"/>
      <c r="M27" s="427"/>
      <c r="N27" s="427"/>
      <c r="O27" s="427"/>
      <c r="P27" s="426"/>
      <c r="Q27" s="426"/>
    </row>
    <row r="28" spans="1:27" s="3" customFormat="1" ht="29.25" customHeight="1" x14ac:dyDescent="0.2">
      <c r="A28" s="168"/>
      <c r="B28" s="538"/>
      <c r="C28" s="538"/>
      <c r="D28" s="538"/>
      <c r="E28" s="538"/>
      <c r="F28" s="538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27" s="3" customFormat="1" ht="21.75" customHeight="1" x14ac:dyDescent="0.2">
      <c r="A29" s="171"/>
      <c r="B29" s="541"/>
      <c r="C29" s="541"/>
      <c r="D29" s="541"/>
      <c r="E29" s="541"/>
      <c r="F29" s="541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27" s="3" customFormat="1" ht="33" customHeight="1" x14ac:dyDescent="0.2">
      <c r="A30" s="162"/>
      <c r="B30" s="541"/>
      <c r="C30" s="541"/>
      <c r="D30" s="541"/>
      <c r="E30" s="541"/>
      <c r="F30" s="541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  <c r="S30" s="2"/>
      <c r="T30" s="2"/>
      <c r="U30" s="2"/>
      <c r="V30" s="2"/>
      <c r="W30" s="2"/>
      <c r="X30" s="2"/>
      <c r="Y30" s="2"/>
      <c r="Z30" s="2"/>
      <c r="AA30" s="2"/>
    </row>
    <row r="31" spans="1:27" s="3" customFormat="1" ht="49.5" customHeight="1" x14ac:dyDescent="0.2">
      <c r="A31" s="162"/>
      <c r="B31" s="540"/>
      <c r="C31" s="540"/>
      <c r="D31" s="540"/>
      <c r="E31" s="540"/>
      <c r="F31" s="540"/>
      <c r="G31" s="163"/>
      <c r="H31" s="164"/>
      <c r="I31" s="164"/>
      <c r="J31" s="164"/>
      <c r="K31" s="165"/>
      <c r="L31" s="165"/>
      <c r="M31" s="166"/>
      <c r="N31" s="166"/>
      <c r="O31" s="166"/>
      <c r="P31" s="165"/>
      <c r="Q31" s="165"/>
      <c r="S31" s="2"/>
      <c r="T31" s="2"/>
      <c r="U31" s="2"/>
      <c r="V31" s="2"/>
      <c r="W31" s="2"/>
      <c r="X31" s="2"/>
      <c r="Y31" s="2"/>
      <c r="Z31" s="2"/>
      <c r="AA31" s="2"/>
    </row>
    <row r="32" spans="1:27" s="3" customFormat="1" ht="36" customHeight="1" x14ac:dyDescent="0.2">
      <c r="A32" s="162"/>
      <c r="B32" s="540"/>
      <c r="C32" s="540"/>
      <c r="D32" s="540"/>
      <c r="E32" s="540"/>
      <c r="F32" s="540"/>
      <c r="G32" s="163"/>
      <c r="H32" s="164"/>
      <c r="I32" s="164"/>
      <c r="J32" s="164"/>
      <c r="K32" s="165"/>
      <c r="L32" s="165"/>
      <c r="M32" s="166"/>
      <c r="N32" s="166"/>
      <c r="O32" s="166"/>
      <c r="P32" s="165"/>
      <c r="Q32" s="165"/>
      <c r="S32" s="2"/>
      <c r="T32" s="2"/>
      <c r="U32" s="2"/>
      <c r="V32" s="2"/>
      <c r="W32" s="2"/>
      <c r="X32" s="2"/>
      <c r="Y32" s="2"/>
      <c r="Z32" s="2"/>
      <c r="AA32" s="2"/>
    </row>
    <row r="33" spans="1:27" s="3" customFormat="1" ht="24" customHeight="1" x14ac:dyDescent="0.2">
      <c r="A33" s="168"/>
      <c r="B33" s="548"/>
      <c r="C33" s="549"/>
      <c r="D33" s="549"/>
      <c r="E33" s="549"/>
      <c r="F33" s="550"/>
      <c r="G33" s="163"/>
      <c r="H33" s="144"/>
      <c r="I33" s="144"/>
      <c r="J33" s="144"/>
      <c r="K33" s="144"/>
      <c r="L33" s="144"/>
      <c r="M33" s="170"/>
      <c r="N33" s="170"/>
      <c r="O33" s="170"/>
      <c r="P33" s="169"/>
      <c r="Q33" s="169"/>
      <c r="S33" s="2"/>
      <c r="T33" s="2"/>
      <c r="U33" s="2"/>
      <c r="V33" s="2"/>
      <c r="W33" s="2"/>
      <c r="X33" s="2"/>
      <c r="Y33" s="2"/>
      <c r="Z33" s="2"/>
      <c r="AA33" s="2"/>
    </row>
    <row r="34" spans="1:27" s="3" customFormat="1" ht="48.75" customHeight="1" x14ac:dyDescent="0.2">
      <c r="A34" s="168"/>
      <c r="B34" s="558"/>
      <c r="C34" s="559"/>
      <c r="D34" s="559"/>
      <c r="E34" s="559"/>
      <c r="F34" s="560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  <c r="S34" s="2"/>
      <c r="T34" s="2"/>
      <c r="U34" s="2"/>
      <c r="V34" s="2"/>
      <c r="W34" s="2"/>
      <c r="X34" s="2"/>
      <c r="Y34" s="2"/>
      <c r="Z34" s="2"/>
      <c r="AA34" s="2"/>
    </row>
    <row r="35" spans="1:27" s="3" customFormat="1" ht="56.25" customHeight="1" x14ac:dyDescent="0.2">
      <c r="A35" s="171"/>
      <c r="B35" s="548"/>
      <c r="C35" s="549"/>
      <c r="D35" s="549"/>
      <c r="E35" s="549"/>
      <c r="F35" s="550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  <c r="S35" s="2"/>
      <c r="T35" s="2"/>
      <c r="U35" s="2"/>
      <c r="V35" s="2"/>
      <c r="W35" s="2"/>
      <c r="X35" s="2"/>
      <c r="Y35" s="2"/>
      <c r="Z35" s="2"/>
      <c r="AA35" s="2"/>
    </row>
    <row r="36" spans="1:27" s="3" customFormat="1" ht="36.75" customHeight="1" x14ac:dyDescent="0.2">
      <c r="A36" s="168"/>
      <c r="B36" s="548"/>
      <c r="C36" s="549"/>
      <c r="D36" s="549"/>
      <c r="E36" s="549"/>
      <c r="F36" s="550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  <c r="S36" s="2"/>
      <c r="T36" s="2"/>
      <c r="U36" s="2"/>
      <c r="V36" s="2"/>
      <c r="W36" s="2"/>
      <c r="X36" s="2"/>
      <c r="Y36" s="2"/>
      <c r="Z36" s="2"/>
      <c r="AA36" s="2"/>
    </row>
    <row r="37" spans="1:27" s="3" customFormat="1" ht="38.25" customHeight="1" x14ac:dyDescent="0.2">
      <c r="A37" s="171"/>
      <c r="B37" s="538"/>
      <c r="C37" s="538"/>
      <c r="D37" s="538"/>
      <c r="E37" s="538"/>
      <c r="F37" s="538"/>
      <c r="G37" s="148"/>
      <c r="H37" s="144"/>
      <c r="I37" s="144"/>
      <c r="J37" s="144"/>
      <c r="K37" s="145"/>
      <c r="L37" s="145"/>
      <c r="M37" s="146"/>
      <c r="N37" s="146"/>
      <c r="O37" s="146"/>
      <c r="P37" s="145"/>
      <c r="Q37" s="145"/>
      <c r="S37" s="2"/>
      <c r="T37" s="323"/>
      <c r="U37" s="2"/>
      <c r="V37" s="2"/>
      <c r="W37" s="2"/>
      <c r="X37" s="2"/>
      <c r="Y37" s="2"/>
      <c r="Z37" s="2"/>
      <c r="AA37" s="2"/>
    </row>
    <row r="38" spans="1:27" ht="32.25" customHeight="1" x14ac:dyDescent="0.2">
      <c r="A38" s="569" t="s">
        <v>114</v>
      </c>
      <c r="B38" s="544"/>
      <c r="C38" s="544"/>
      <c r="D38" s="544"/>
      <c r="E38" s="544"/>
      <c r="F38" s="544"/>
      <c r="G38" s="154" t="s">
        <v>28</v>
      </c>
      <c r="H38" s="154">
        <v>12</v>
      </c>
      <c r="I38" s="154">
        <v>12</v>
      </c>
      <c r="J38" s="154">
        <v>6</v>
      </c>
      <c r="K38" s="185">
        <v>0.5</v>
      </c>
      <c r="L38" s="185">
        <v>0.5</v>
      </c>
      <c r="M38" s="180">
        <v>17511766</v>
      </c>
      <c r="N38" s="180">
        <v>17418939.899999995</v>
      </c>
      <c r="O38" s="180">
        <v>1107870.8999999999</v>
      </c>
      <c r="P38" s="185">
        <v>6.3264373221981141E-2</v>
      </c>
      <c r="Q38" s="278">
        <v>6.3601511134440514E-2</v>
      </c>
    </row>
    <row r="39" spans="1:27" ht="35.25" customHeight="1" x14ac:dyDescent="0.35">
      <c r="A39" s="189"/>
      <c r="B39" s="589"/>
      <c r="C39" s="590"/>
      <c r="D39" s="590"/>
      <c r="E39" s="590"/>
      <c r="F39" s="590"/>
      <c r="G39" s="151"/>
      <c r="H39" s="175"/>
      <c r="I39" s="175"/>
      <c r="J39" s="175"/>
      <c r="K39" s="184"/>
      <c r="L39" s="184"/>
      <c r="M39" s="190"/>
      <c r="N39" s="190"/>
      <c r="O39" s="190"/>
      <c r="P39" s="184"/>
      <c r="Q39" s="184"/>
    </row>
    <row r="40" spans="1:27" ht="47.25" customHeight="1" x14ac:dyDescent="0.2">
      <c r="A40" s="569" t="s">
        <v>166</v>
      </c>
      <c r="B40" s="544"/>
      <c r="C40" s="544"/>
      <c r="D40" s="544"/>
      <c r="E40" s="544"/>
      <c r="F40" s="544"/>
      <c r="G40" s="154" t="s">
        <v>28</v>
      </c>
      <c r="H40" s="154">
        <v>80</v>
      </c>
      <c r="I40" s="154">
        <v>80</v>
      </c>
      <c r="J40" s="154">
        <v>61</v>
      </c>
      <c r="K40" s="185">
        <v>0.76249999999999996</v>
      </c>
      <c r="L40" s="185">
        <v>0.76249999999999996</v>
      </c>
      <c r="M40" s="180">
        <v>24778155</v>
      </c>
      <c r="N40" s="180">
        <v>23769163.899999995</v>
      </c>
      <c r="O40" s="180">
        <v>3306048.31</v>
      </c>
      <c r="P40" s="185">
        <v>0.13342592739451345</v>
      </c>
      <c r="Q40" s="278">
        <v>0.13908980239729848</v>
      </c>
    </row>
    <row r="41" spans="1:27" ht="27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</row>
    <row r="42" spans="1:27" ht="34.5" customHeight="1" x14ac:dyDescent="0.2">
      <c r="A42" s="157" t="s">
        <v>78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S42" s="8"/>
    </row>
    <row r="43" spans="1:27" ht="27" customHeight="1" x14ac:dyDescent="0.2">
      <c r="A43" s="160" t="s">
        <v>79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61"/>
      <c r="S43" s="8"/>
    </row>
    <row r="44" spans="1:27" ht="11.25" customHeight="1" x14ac:dyDescent="0.2">
      <c r="A44" s="591"/>
      <c r="B44" s="591"/>
      <c r="C44" s="591"/>
      <c r="D44" s="591"/>
      <c r="E44" s="591"/>
      <c r="F44" s="591"/>
      <c r="G44" s="591"/>
      <c r="H44" s="591"/>
      <c r="I44" s="591"/>
      <c r="J44" s="160"/>
      <c r="K44" s="160"/>
      <c r="L44" s="160"/>
      <c r="M44" s="160"/>
      <c r="N44" s="160"/>
      <c r="O44" s="157"/>
      <c r="P44" s="157"/>
      <c r="Q44" s="161"/>
      <c r="S44" s="8"/>
    </row>
    <row r="45" spans="1:27" ht="7.5" customHeight="1" x14ac:dyDescent="0.4">
      <c r="A45" s="591"/>
      <c r="B45" s="591"/>
      <c r="C45" s="591"/>
      <c r="D45" s="591"/>
      <c r="E45" s="591"/>
      <c r="F45" s="591"/>
      <c r="G45" s="591"/>
      <c r="H45" s="591"/>
      <c r="I45" s="591"/>
      <c r="J45" s="160"/>
      <c r="K45" s="160"/>
      <c r="L45" s="160"/>
      <c r="M45" s="160"/>
      <c r="N45" s="160"/>
      <c r="O45" s="157"/>
      <c r="P45" s="157"/>
      <c r="Q45" s="161"/>
      <c r="S45" s="253"/>
      <c r="T45" s="309"/>
      <c r="U45" s="310"/>
      <c r="V45" s="310"/>
      <c r="W45" s="310"/>
      <c r="X45" s="316"/>
      <c r="Y45" s="316"/>
      <c r="Z45" s="316"/>
    </row>
    <row r="46" spans="1:27" ht="14.25" customHeight="1" x14ac:dyDescent="0.4">
      <c r="A46" s="591"/>
      <c r="B46" s="591"/>
      <c r="C46" s="591"/>
      <c r="D46" s="591"/>
      <c r="E46" s="591"/>
      <c r="F46" s="591"/>
      <c r="G46" s="591"/>
      <c r="H46" s="591"/>
      <c r="I46" s="591"/>
      <c r="J46" s="182"/>
      <c r="K46" s="182"/>
      <c r="L46" s="182"/>
      <c r="M46" s="182"/>
      <c r="N46" s="182"/>
      <c r="O46" s="182"/>
      <c r="P46" s="182"/>
      <c r="Q46" s="182"/>
      <c r="S46" s="311"/>
      <c r="T46" s="309"/>
      <c r="U46" s="310"/>
      <c r="V46" s="310"/>
      <c r="W46" s="310"/>
      <c r="X46" s="316"/>
      <c r="Y46" s="316"/>
      <c r="Z46" s="316"/>
    </row>
    <row r="47" spans="1:27" ht="27" customHeight="1" x14ac:dyDescent="0.4">
      <c r="A47" s="157"/>
      <c r="B47" s="217"/>
      <c r="C47" s="217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S47" s="312"/>
      <c r="T47" s="309"/>
      <c r="U47" s="318"/>
      <c r="V47" s="318"/>
      <c r="W47" s="318"/>
      <c r="X47" s="316"/>
      <c r="Y47" s="316"/>
      <c r="Z47" s="316"/>
    </row>
    <row r="48" spans="1:27" ht="26.25" x14ac:dyDescent="0.4">
      <c r="A48" s="157"/>
      <c r="B48" s="217"/>
      <c r="C48" s="217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S48" s="313"/>
      <c r="T48" s="309"/>
      <c r="U48" s="318"/>
      <c r="V48" s="318"/>
      <c r="W48" s="318"/>
      <c r="X48" s="316"/>
      <c r="Y48" s="316"/>
      <c r="Z48" s="316"/>
    </row>
    <row r="49" spans="1:27" ht="25.5" x14ac:dyDescent="0.35">
      <c r="A49" s="157"/>
      <c r="B49" s="217"/>
      <c r="C49" s="217"/>
      <c r="D49" s="234"/>
      <c r="E49" s="234"/>
      <c r="F49" s="234"/>
      <c r="G49" s="234"/>
      <c r="H49" s="333"/>
      <c r="I49" s="334"/>
      <c r="J49" s="333"/>
      <c r="K49" s="234"/>
      <c r="L49" s="234"/>
      <c r="M49" s="234"/>
      <c r="N49" s="234"/>
      <c r="O49" s="234"/>
      <c r="P49" s="234"/>
      <c r="Q49" s="234"/>
      <c r="S49" s="314"/>
      <c r="T49" s="62"/>
      <c r="U49" s="317"/>
      <c r="V49" s="317"/>
      <c r="W49" s="317"/>
      <c r="X49" s="316"/>
      <c r="Y49" s="316"/>
      <c r="Z49" s="316"/>
      <c r="AA49" s="316"/>
    </row>
    <row r="50" spans="1:27" ht="23.25" customHeight="1" x14ac:dyDescent="0.35">
      <c r="A50" s="157"/>
      <c r="B50" s="217"/>
      <c r="C50" s="217"/>
      <c r="D50" s="234"/>
      <c r="E50" s="234"/>
      <c r="F50" s="234"/>
      <c r="G50" s="234"/>
      <c r="H50" s="429"/>
      <c r="I50" s="429"/>
      <c r="J50" s="429"/>
      <c r="K50" s="234"/>
      <c r="L50" s="234"/>
      <c r="M50" s="234"/>
      <c r="N50" s="234"/>
      <c r="O50" s="234"/>
      <c r="P50" s="234"/>
      <c r="Q50" s="234"/>
      <c r="R50" s="8"/>
      <c r="S50" s="314"/>
      <c r="T50" s="62"/>
      <c r="U50" s="317"/>
      <c r="V50" s="317"/>
      <c r="W50" s="317"/>
      <c r="X50" s="316"/>
      <c r="Y50" s="316"/>
      <c r="Z50" s="316"/>
      <c r="AA50" s="316"/>
    </row>
    <row r="51" spans="1:27" ht="27" customHeight="1" x14ac:dyDescent="0.4">
      <c r="A51" s="39"/>
      <c r="B51" s="67"/>
      <c r="C51" s="67"/>
      <c r="D51" s="67"/>
      <c r="E51" s="67"/>
      <c r="F51" s="67"/>
      <c r="G51" s="67"/>
      <c r="H51" s="67"/>
      <c r="K51" s="3"/>
      <c r="L51" s="3"/>
      <c r="M51" s="3"/>
      <c r="N51" s="3"/>
      <c r="O51" s="3"/>
      <c r="P51" s="3"/>
      <c r="Q51" s="67"/>
      <c r="R51" s="8"/>
      <c r="S51" s="312"/>
      <c r="T51" s="309"/>
      <c r="U51" s="318"/>
      <c r="V51" s="318"/>
      <c r="W51" s="318"/>
      <c r="X51" s="316"/>
      <c r="Y51" s="316"/>
      <c r="Z51" s="316"/>
      <c r="AA51" s="316"/>
    </row>
    <row r="52" spans="1:27" ht="26.25" x14ac:dyDescent="0.4">
      <c r="A52" s="40"/>
      <c r="B52" s="62"/>
      <c r="C52" s="255"/>
      <c r="D52" s="62"/>
      <c r="E52" s="62"/>
      <c r="F52" s="62"/>
      <c r="G52" s="62"/>
      <c r="H52" s="62"/>
      <c r="I52" s="67"/>
      <c r="J52" s="241"/>
      <c r="M52" s="5"/>
      <c r="N52" s="5"/>
      <c r="O52" s="3"/>
      <c r="P52" s="3"/>
      <c r="Q52" s="67"/>
      <c r="R52" s="8"/>
      <c r="S52" s="313"/>
      <c r="T52" s="309"/>
      <c r="U52" s="318"/>
      <c r="V52" s="318"/>
      <c r="W52" s="318"/>
      <c r="X52" s="316"/>
      <c r="Y52" s="316"/>
      <c r="Z52" s="316"/>
      <c r="AA52" s="316"/>
    </row>
    <row r="53" spans="1:27" ht="25.5" x14ac:dyDescent="0.35">
      <c r="A53" s="40"/>
      <c r="B53" s="62"/>
      <c r="C53" s="62"/>
      <c r="D53" s="62"/>
      <c r="E53" s="62"/>
      <c r="F53" s="62"/>
      <c r="G53" s="62"/>
      <c r="H53" s="62"/>
      <c r="I53" s="62"/>
      <c r="J53" s="244"/>
      <c r="Q53" s="67"/>
      <c r="R53" s="8"/>
      <c r="S53" s="314"/>
      <c r="T53" s="62"/>
      <c r="U53" s="317"/>
      <c r="V53" s="317"/>
      <c r="W53" s="317"/>
      <c r="X53" s="316"/>
      <c r="Y53" s="316"/>
      <c r="Z53" s="316"/>
      <c r="AA53" s="316"/>
    </row>
    <row r="54" spans="1:27" ht="25.5" x14ac:dyDescent="0.35">
      <c r="A54" s="40"/>
      <c r="B54" s="62"/>
      <c r="C54" s="39"/>
      <c r="D54" s="62"/>
      <c r="E54" s="62"/>
      <c r="F54" s="62"/>
      <c r="G54" s="62"/>
      <c r="H54" s="62"/>
      <c r="I54" s="62"/>
      <c r="J54" s="240"/>
      <c r="Q54" s="67"/>
      <c r="R54" s="8"/>
      <c r="S54" s="314"/>
      <c r="T54" s="62"/>
      <c r="U54" s="317"/>
      <c r="V54" s="317"/>
      <c r="W54" s="317"/>
      <c r="X54" s="316"/>
      <c r="Y54" s="316"/>
      <c r="Z54" s="316"/>
      <c r="AA54" s="316"/>
    </row>
    <row r="55" spans="1:27" ht="30.75" x14ac:dyDescent="0.4">
      <c r="F55" s="461"/>
      <c r="H55" s="62"/>
      <c r="I55" s="62"/>
      <c r="J55" s="240"/>
      <c r="K55" s="102"/>
      <c r="L55" s="242"/>
      <c r="M55" s="243"/>
      <c r="N55" s="243"/>
      <c r="O55" s="243"/>
      <c r="Q55" s="67"/>
      <c r="R55" s="8"/>
      <c r="S55" s="312"/>
      <c r="T55" s="309"/>
      <c r="U55" s="310"/>
      <c r="V55" s="310"/>
      <c r="W55" s="310"/>
      <c r="X55" s="316"/>
      <c r="Y55" s="316"/>
      <c r="Z55" s="316"/>
      <c r="AA55" s="316"/>
    </row>
    <row r="56" spans="1:27" ht="26.25" x14ac:dyDescent="0.4">
      <c r="H56" s="62"/>
      <c r="I56" s="62"/>
      <c r="J56" s="241"/>
      <c r="K56" s="103"/>
      <c r="L56" s="242"/>
      <c r="M56" s="243"/>
      <c r="N56" s="243"/>
      <c r="O56" s="243"/>
      <c r="P56" s="82"/>
      <c r="Q56" s="67"/>
      <c r="R56" s="8"/>
      <c r="S56" s="313"/>
      <c r="T56" s="309"/>
      <c r="U56" s="310"/>
      <c r="V56" s="310"/>
      <c r="W56" s="310"/>
      <c r="X56" s="316"/>
      <c r="Y56" s="316"/>
      <c r="Z56" s="316"/>
      <c r="AA56" s="316"/>
    </row>
    <row r="57" spans="1:27" ht="25.5" x14ac:dyDescent="0.35">
      <c r="I57" s="62"/>
      <c r="J57" s="244"/>
      <c r="K57" s="262"/>
      <c r="L57" s="242"/>
      <c r="M57" s="243"/>
      <c r="N57" s="243"/>
      <c r="O57" s="243"/>
      <c r="P57" s="303"/>
      <c r="Q57" s="67"/>
      <c r="R57" s="8"/>
      <c r="S57" s="314"/>
      <c r="T57" s="62"/>
      <c r="U57" s="315"/>
      <c r="V57" s="315"/>
      <c r="W57" s="315"/>
      <c r="X57" s="316"/>
      <c r="Y57" s="316"/>
      <c r="Z57" s="316"/>
      <c r="AA57" s="316"/>
    </row>
    <row r="58" spans="1:27" ht="25.5" x14ac:dyDescent="0.35">
      <c r="I58" s="62"/>
      <c r="J58" s="240"/>
      <c r="K58" s="101"/>
      <c r="L58" s="239"/>
      <c r="M58" s="19"/>
      <c r="N58" s="19"/>
      <c r="O58" s="19"/>
      <c r="P58" s="8"/>
      <c r="Q58" s="67"/>
      <c r="R58" s="8"/>
      <c r="S58" s="314"/>
      <c r="T58" s="62"/>
      <c r="U58" s="315"/>
      <c r="V58" s="315"/>
      <c r="W58" s="315"/>
      <c r="X58" s="316"/>
      <c r="Y58" s="316"/>
      <c r="Z58" s="316"/>
      <c r="AA58" s="316"/>
    </row>
    <row r="59" spans="1:27" ht="25.5" x14ac:dyDescent="0.35">
      <c r="A59" s="40"/>
      <c r="B59" s="62"/>
      <c r="F59" s="62"/>
      <c r="G59" s="62"/>
      <c r="H59" s="62"/>
      <c r="I59" s="62"/>
      <c r="J59" s="240"/>
      <c r="K59" s="260"/>
      <c r="L59" s="239"/>
      <c r="M59" s="19"/>
      <c r="N59" s="19"/>
      <c r="O59" s="19"/>
      <c r="P59" s="8"/>
      <c r="Q59" s="67"/>
      <c r="R59" s="8"/>
      <c r="S59" s="314"/>
      <c r="T59" s="62"/>
      <c r="U59" s="315"/>
      <c r="V59" s="315"/>
      <c r="W59" s="315"/>
      <c r="X59" s="316"/>
      <c r="Y59" s="316"/>
      <c r="Z59" s="316"/>
      <c r="AA59" s="316"/>
    </row>
    <row r="60" spans="1:27" ht="26.25" x14ac:dyDescent="0.4">
      <c r="A60" s="13"/>
      <c r="B60" s="62"/>
      <c r="D60" s="62"/>
      <c r="E60" s="62"/>
      <c r="F60" s="62"/>
      <c r="G60" s="62"/>
      <c r="H60" s="62"/>
      <c r="I60" s="82"/>
      <c r="J60" s="241"/>
      <c r="K60" s="103"/>
      <c r="L60" s="242"/>
      <c r="M60" s="243"/>
      <c r="N60" s="243"/>
      <c r="O60" s="243"/>
      <c r="P60" s="303"/>
      <c r="Q60" s="8"/>
      <c r="R60" s="8"/>
      <c r="S60" s="314"/>
      <c r="T60" s="62"/>
      <c r="U60" s="315"/>
      <c r="V60" s="315"/>
      <c r="W60" s="315"/>
      <c r="X60" s="316"/>
      <c r="Y60" s="316"/>
      <c r="Z60" s="316"/>
      <c r="AA60" s="316"/>
    </row>
    <row r="61" spans="1:27" ht="26.25" x14ac:dyDescent="0.4">
      <c r="A61" s="13"/>
      <c r="B61" s="62"/>
      <c r="C61" s="62"/>
      <c r="D61" s="62"/>
      <c r="E61" s="62"/>
      <c r="F61" s="62"/>
      <c r="G61" s="62"/>
      <c r="H61" s="62"/>
      <c r="I61" s="82"/>
      <c r="J61" s="244"/>
      <c r="K61" s="262"/>
      <c r="L61" s="242"/>
      <c r="M61" s="243"/>
      <c r="N61" s="243"/>
      <c r="O61" s="243"/>
      <c r="P61" s="303"/>
      <c r="Q61" s="8"/>
      <c r="R61" s="8"/>
      <c r="S61" s="314"/>
      <c r="T61" s="62"/>
      <c r="U61" s="317"/>
      <c r="V61" s="317"/>
      <c r="W61" s="317"/>
      <c r="X61" s="316"/>
      <c r="Y61" s="316"/>
      <c r="Z61" s="316"/>
      <c r="AA61" s="316"/>
    </row>
    <row r="62" spans="1:27" ht="25.5" x14ac:dyDescent="0.35">
      <c r="A62" s="13"/>
      <c r="B62" s="62"/>
      <c r="C62" s="62"/>
      <c r="D62" s="62"/>
      <c r="E62" s="62"/>
      <c r="F62" s="62"/>
      <c r="G62" s="62"/>
      <c r="H62" s="62"/>
      <c r="I62" s="62"/>
      <c r="J62" s="240"/>
      <c r="K62" s="101"/>
      <c r="L62" s="239"/>
      <c r="M62" s="19"/>
      <c r="N62" s="19"/>
      <c r="O62" s="19"/>
      <c r="P62" s="8"/>
      <c r="Q62" s="8"/>
      <c r="R62" s="8"/>
    </row>
    <row r="63" spans="1:27" ht="25.5" x14ac:dyDescent="0.35">
      <c r="A63" s="13"/>
      <c r="B63" s="62"/>
      <c r="C63" s="62"/>
      <c r="D63" s="62"/>
      <c r="E63" s="62"/>
      <c r="F63" s="62"/>
      <c r="G63" s="62"/>
      <c r="H63" s="62"/>
      <c r="I63" s="62"/>
      <c r="J63" s="240"/>
      <c r="K63" s="435"/>
      <c r="L63" s="436"/>
      <c r="M63" s="437"/>
      <c r="N63" s="437"/>
      <c r="O63" s="437"/>
      <c r="P63" s="369"/>
      <c r="Q63" s="8"/>
      <c r="R63" s="8"/>
    </row>
    <row r="64" spans="1:27" ht="25.5" x14ac:dyDescent="0.35">
      <c r="A64" s="13"/>
      <c r="B64" s="62"/>
      <c r="C64" s="62"/>
      <c r="D64" s="62"/>
      <c r="E64" s="62"/>
      <c r="F64" s="62"/>
      <c r="G64" s="62"/>
      <c r="H64" s="62"/>
      <c r="I64" s="62"/>
      <c r="J64" s="240"/>
      <c r="K64" s="438"/>
      <c r="L64" s="436"/>
      <c r="M64" s="437"/>
      <c r="N64" s="437"/>
      <c r="O64" s="437"/>
      <c r="P64" s="369"/>
      <c r="Q64" s="8"/>
      <c r="R64" s="8"/>
    </row>
    <row r="65" spans="1:18" ht="25.5" x14ac:dyDescent="0.35">
      <c r="A65" s="13"/>
      <c r="B65" s="62"/>
      <c r="C65" s="62"/>
      <c r="D65" s="62"/>
      <c r="E65" s="62"/>
      <c r="F65" s="62"/>
      <c r="G65" s="62"/>
      <c r="H65" s="62"/>
      <c r="I65" s="62"/>
      <c r="J65" s="240"/>
      <c r="K65" s="101"/>
      <c r="L65" s="239"/>
      <c r="M65" s="19"/>
      <c r="N65" s="19"/>
      <c r="O65" s="19"/>
      <c r="P65" s="8"/>
      <c r="Q65" s="8"/>
      <c r="R65" s="8"/>
    </row>
    <row r="66" spans="1:18" ht="25.5" x14ac:dyDescent="0.35">
      <c r="A66" s="13"/>
      <c r="B66" s="62"/>
      <c r="C66" s="40"/>
      <c r="D66" s="62"/>
      <c r="E66" s="62"/>
      <c r="F66" s="62"/>
      <c r="G66" s="62"/>
      <c r="H66" s="62"/>
      <c r="I66" s="62"/>
      <c r="J66" s="240"/>
      <c r="K66" s="101"/>
      <c r="L66" s="239"/>
      <c r="M66" s="19"/>
      <c r="N66" s="19"/>
      <c r="O66" s="19"/>
      <c r="P66" s="8"/>
      <c r="Q66" s="8"/>
      <c r="R66" s="8"/>
    </row>
    <row r="67" spans="1:18" ht="25.5" x14ac:dyDescent="0.35">
      <c r="A67" s="13"/>
      <c r="B67" s="62"/>
      <c r="C67" s="40"/>
      <c r="D67" s="62"/>
      <c r="E67" s="62"/>
      <c r="F67" s="62"/>
      <c r="G67" s="62"/>
      <c r="H67" s="62"/>
      <c r="I67" s="62"/>
      <c r="J67" s="57"/>
      <c r="K67" s="101"/>
      <c r="L67" s="239"/>
      <c r="M67" s="19"/>
      <c r="N67" s="19"/>
      <c r="O67" s="19"/>
      <c r="P67" s="8"/>
      <c r="Q67" s="8"/>
      <c r="R67" s="8"/>
    </row>
    <row r="68" spans="1:18" ht="26.25" x14ac:dyDescent="0.4">
      <c r="A68" s="13"/>
      <c r="B68" s="62"/>
      <c r="C68" s="62"/>
      <c r="D68" s="62"/>
      <c r="E68" s="62"/>
      <c r="F68" s="62"/>
      <c r="G68" s="62"/>
      <c r="H68" s="62"/>
      <c r="J68" s="55"/>
      <c r="K68" s="53"/>
      <c r="L68" s="346"/>
      <c r="M68" s="345"/>
      <c r="N68" s="345"/>
      <c r="O68" s="345"/>
      <c r="P68" s="8"/>
      <c r="Q68" s="8"/>
      <c r="R68" s="8"/>
    </row>
    <row r="69" spans="1:18" ht="26.25" x14ac:dyDescent="0.4">
      <c r="A69" s="13"/>
      <c r="B69" s="62"/>
      <c r="C69" s="62"/>
      <c r="D69" s="62"/>
      <c r="E69" s="62"/>
      <c r="F69" s="62"/>
      <c r="G69" s="62"/>
      <c r="H69" s="62"/>
      <c r="J69" s="56"/>
      <c r="K69" s="53"/>
      <c r="L69" s="347"/>
      <c r="M69" s="345"/>
      <c r="N69" s="345"/>
      <c r="O69" s="345"/>
      <c r="P69" s="8"/>
      <c r="Q69" s="8"/>
      <c r="R69" s="8"/>
    </row>
    <row r="70" spans="1:18" ht="25.5" x14ac:dyDescent="0.35">
      <c r="B70" s="8"/>
      <c r="C70" s="8"/>
      <c r="D70" s="8"/>
      <c r="E70" s="8"/>
      <c r="F70" s="8"/>
      <c r="G70" s="8"/>
      <c r="H70" s="8"/>
      <c r="I70" s="8"/>
      <c r="J70" s="57"/>
      <c r="K70" s="53"/>
      <c r="L70" s="57"/>
      <c r="M70" s="77"/>
      <c r="N70" s="77"/>
      <c r="O70" s="77"/>
      <c r="P70" s="8"/>
      <c r="Q70" s="8"/>
      <c r="R70" s="8"/>
    </row>
    <row r="71" spans="1:18" ht="25.5" x14ac:dyDescent="0.2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ht="27.75" x14ac:dyDescent="0.2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9"/>
    </row>
    <row r="73" spans="1:18" ht="25.5" x14ac:dyDescent="0.35">
      <c r="C73" s="8"/>
      <c r="D73" s="62"/>
      <c r="E73" s="62"/>
      <c r="F73" s="13"/>
      <c r="G73" s="13"/>
      <c r="H73" s="13"/>
      <c r="I73" s="13"/>
      <c r="J73" s="34"/>
      <c r="K73" s="35"/>
      <c r="L73" s="36"/>
      <c r="M73" s="36"/>
      <c r="N73" s="36"/>
      <c r="O73" s="3"/>
      <c r="P73" s="3"/>
      <c r="Q73" s="3"/>
    </row>
    <row r="74" spans="1:18" ht="25.5" x14ac:dyDescent="0.35">
      <c r="A74" s="19"/>
      <c r="B74" s="19"/>
      <c r="C74" s="62"/>
      <c r="D74" s="62"/>
      <c r="E74" s="62"/>
      <c r="F74" s="13"/>
      <c r="G74" s="13"/>
      <c r="H74" s="13"/>
      <c r="I74" s="13"/>
      <c r="J74" s="34"/>
      <c r="K74" s="291"/>
      <c r="L74" s="36"/>
      <c r="M74" s="36"/>
      <c r="N74" s="36"/>
      <c r="O74" s="3"/>
      <c r="P74" s="3"/>
      <c r="Q74" s="3"/>
    </row>
    <row r="75" spans="1:18" ht="25.5" x14ac:dyDescent="0.35">
      <c r="A75" s="19"/>
      <c r="B75" s="19"/>
      <c r="C75" s="62"/>
      <c r="D75" s="62"/>
      <c r="E75" s="62"/>
      <c r="F75" s="13"/>
      <c r="G75" s="13"/>
      <c r="H75" s="13"/>
      <c r="I75" s="13"/>
      <c r="J75" s="34"/>
      <c r="K75" s="290"/>
      <c r="L75" s="36"/>
      <c r="M75" s="36"/>
      <c r="N75" s="36"/>
      <c r="O75" s="3"/>
      <c r="P75" s="3"/>
      <c r="Q75" s="3"/>
    </row>
    <row r="76" spans="1:18" ht="25.5" x14ac:dyDescent="0.35">
      <c r="A76" s="19"/>
      <c r="B76" s="19"/>
      <c r="C76" s="62"/>
      <c r="D76" s="62"/>
      <c r="E76" s="62"/>
      <c r="F76" s="13"/>
      <c r="G76" s="13"/>
      <c r="H76" s="13"/>
      <c r="I76" s="13"/>
      <c r="J76" s="34"/>
      <c r="K76" s="35"/>
      <c r="L76" s="36"/>
      <c r="M76" s="36"/>
      <c r="N76" s="36"/>
      <c r="O76" s="3"/>
      <c r="P76" s="3"/>
      <c r="Q76" s="3"/>
      <c r="R76" s="3"/>
    </row>
    <row r="77" spans="1:18" ht="25.5" x14ac:dyDescent="0.35">
      <c r="A77" s="19"/>
      <c r="B77" s="19"/>
      <c r="C77" s="62"/>
      <c r="D77" s="62"/>
      <c r="E77" s="62"/>
      <c r="F77" s="13"/>
      <c r="G77" s="365" t="s">
        <v>156</v>
      </c>
      <c r="H77" s="13"/>
      <c r="I77" s="13"/>
      <c r="J77" s="34"/>
      <c r="K77" s="291"/>
      <c r="L77" s="36"/>
      <c r="M77" s="36"/>
      <c r="N77" s="36"/>
      <c r="O77" s="3"/>
      <c r="P77" s="3"/>
      <c r="Q77" s="3"/>
      <c r="R77" s="3"/>
    </row>
    <row r="78" spans="1:18" ht="25.5" x14ac:dyDescent="0.35">
      <c r="A78" s="19"/>
      <c r="B78" s="19"/>
      <c r="C78" s="62"/>
      <c r="D78" s="62"/>
      <c r="E78" s="62"/>
      <c r="F78" s="13"/>
      <c r="G78" s="13"/>
      <c r="H78" s="13"/>
      <c r="I78" s="13"/>
      <c r="J78" s="34"/>
      <c r="K78" s="290"/>
      <c r="L78" s="36"/>
      <c r="M78" s="36"/>
      <c r="N78" s="36"/>
      <c r="O78" s="3"/>
      <c r="P78" s="3"/>
      <c r="Q78" s="3"/>
      <c r="R78" s="3"/>
    </row>
    <row r="79" spans="1:18" ht="25.5" x14ac:dyDescent="0.35">
      <c r="A79" s="19"/>
      <c r="B79" s="19"/>
      <c r="C79" s="62"/>
      <c r="D79" s="62"/>
      <c r="E79" s="62"/>
      <c r="F79" s="13"/>
      <c r="G79" s="13"/>
      <c r="H79" s="13"/>
      <c r="I79" s="13"/>
      <c r="J79" s="34"/>
      <c r="K79" s="35"/>
      <c r="L79" s="36"/>
      <c r="M79" s="36"/>
      <c r="N79" s="36"/>
      <c r="O79" s="3"/>
      <c r="P79" s="3"/>
      <c r="Q79" s="3"/>
      <c r="R79" s="3"/>
    </row>
    <row r="80" spans="1:18" ht="25.5" x14ac:dyDescent="0.35">
      <c r="A80" s="19"/>
      <c r="B80" s="19"/>
      <c r="C80" s="62"/>
      <c r="D80" s="19"/>
      <c r="E80" s="19"/>
      <c r="F80" s="13"/>
      <c r="G80" s="13"/>
      <c r="H80" s="13"/>
      <c r="I80" s="13"/>
      <c r="J80" s="34"/>
      <c r="K80" s="291"/>
      <c r="L80" s="36"/>
      <c r="M80" s="36"/>
      <c r="N80" s="36"/>
      <c r="O80" s="3"/>
      <c r="P80" s="3"/>
      <c r="Q80" s="3"/>
      <c r="R80" s="3"/>
    </row>
    <row r="81" spans="1:18" ht="25.5" x14ac:dyDescent="0.35">
      <c r="A81" s="19"/>
      <c r="B81" s="19"/>
      <c r="C81" s="62"/>
      <c r="D81" s="62"/>
      <c r="E81" s="62"/>
      <c r="F81" s="13"/>
      <c r="G81" s="13"/>
      <c r="H81" s="13"/>
      <c r="I81" s="13"/>
      <c r="J81" s="34"/>
      <c r="K81" s="35"/>
      <c r="L81" s="36"/>
      <c r="M81" s="36"/>
      <c r="N81" s="36"/>
      <c r="O81" s="3"/>
      <c r="P81" s="3"/>
      <c r="Q81" s="3"/>
      <c r="R81" s="3"/>
    </row>
    <row r="82" spans="1:18" ht="25.5" x14ac:dyDescent="0.35">
      <c r="A82" s="19"/>
      <c r="B82" s="19"/>
      <c r="C82" s="62"/>
      <c r="D82" s="62"/>
      <c r="E82" s="62"/>
      <c r="F82" s="13"/>
      <c r="G82" s="13"/>
      <c r="H82" s="13"/>
      <c r="I82" s="13"/>
      <c r="J82" s="34"/>
      <c r="K82" s="291"/>
      <c r="L82" s="36"/>
      <c r="M82" s="36"/>
      <c r="N82" s="36"/>
      <c r="O82" s="3"/>
      <c r="P82" s="3"/>
      <c r="Q82" s="3"/>
      <c r="R82" s="3"/>
    </row>
    <row r="83" spans="1:18" ht="25.5" x14ac:dyDescent="0.35">
      <c r="A83" s="19"/>
      <c r="B83" s="19"/>
      <c r="C83" s="62"/>
      <c r="D83" s="62"/>
      <c r="E83" s="62"/>
      <c r="F83" s="13"/>
      <c r="G83" s="13"/>
      <c r="H83" s="13"/>
      <c r="I83" s="13"/>
      <c r="J83" s="34"/>
      <c r="K83" s="290"/>
      <c r="L83" s="36"/>
      <c r="M83" s="36"/>
      <c r="N83" s="36"/>
      <c r="O83" s="3"/>
      <c r="P83" s="3"/>
      <c r="Q83" s="3"/>
      <c r="R83" s="3"/>
    </row>
    <row r="84" spans="1:18" ht="25.5" x14ac:dyDescent="0.35">
      <c r="A84" s="19"/>
      <c r="B84" s="19"/>
      <c r="C84" s="62"/>
      <c r="D84" s="62"/>
      <c r="E84" s="62"/>
      <c r="F84" s="13"/>
      <c r="G84" s="365" t="s">
        <v>157</v>
      </c>
      <c r="H84" s="13"/>
      <c r="I84" s="13"/>
      <c r="J84" s="34"/>
      <c r="K84" s="35"/>
      <c r="L84" s="36"/>
      <c r="M84" s="36"/>
      <c r="N84" s="36"/>
      <c r="O84" s="3"/>
      <c r="P84" s="3"/>
      <c r="Q84" s="3"/>
      <c r="R84" s="3"/>
    </row>
    <row r="85" spans="1:18" ht="23.25" x14ac:dyDescent="0.35">
      <c r="A85" s="19"/>
      <c r="B85" s="19"/>
      <c r="C85" s="19"/>
      <c r="D85" s="19"/>
      <c r="E85" s="19"/>
      <c r="F85" s="13"/>
      <c r="G85" s="13"/>
      <c r="H85" s="13"/>
      <c r="I85" s="13"/>
      <c r="J85" s="34"/>
      <c r="K85" s="291"/>
      <c r="L85" s="36"/>
      <c r="M85" s="36"/>
      <c r="N85" s="36"/>
      <c r="O85" s="3"/>
      <c r="P85" s="3"/>
      <c r="Q85" s="3"/>
      <c r="R85" s="3"/>
    </row>
    <row r="86" spans="1:18" ht="23.25" x14ac:dyDescent="0.35">
      <c r="A86" s="19"/>
      <c r="B86" s="19"/>
      <c r="C86" s="19"/>
      <c r="D86" s="19"/>
      <c r="E86" s="19"/>
      <c r="F86" s="13"/>
      <c r="G86" s="13"/>
      <c r="H86" s="13"/>
      <c r="I86" s="13"/>
      <c r="J86" s="34"/>
      <c r="K86" s="290"/>
      <c r="L86" s="36"/>
      <c r="M86" s="36"/>
      <c r="N86" s="36"/>
      <c r="O86" s="3"/>
      <c r="P86" s="3"/>
      <c r="Q86" s="3"/>
      <c r="R86" s="3"/>
    </row>
    <row r="87" spans="1:18" ht="23.25" x14ac:dyDescent="0.35">
      <c r="A87" s="19"/>
      <c r="B87" s="19"/>
      <c r="C87" s="19"/>
      <c r="D87" s="19"/>
      <c r="E87" s="19"/>
      <c r="F87" s="13"/>
      <c r="G87" s="13"/>
      <c r="H87" s="13"/>
      <c r="I87" s="13"/>
      <c r="J87" s="34"/>
      <c r="K87" s="35"/>
      <c r="L87" s="36"/>
      <c r="M87" s="36"/>
      <c r="N87" s="36"/>
      <c r="O87" s="3"/>
      <c r="P87" s="3"/>
      <c r="Q87" s="3"/>
      <c r="R87" s="3"/>
    </row>
    <row r="88" spans="1:18" ht="23.25" x14ac:dyDescent="0.35">
      <c r="A88" s="19"/>
      <c r="B88" s="19"/>
      <c r="C88" s="19"/>
      <c r="D88" s="19"/>
      <c r="E88" s="19"/>
      <c r="F88" s="13"/>
      <c r="G88" s="13"/>
      <c r="H88" s="13"/>
      <c r="I88" s="13"/>
      <c r="J88" s="34"/>
      <c r="K88" s="35"/>
      <c r="L88" s="36"/>
      <c r="M88" s="36"/>
      <c r="N88" s="36"/>
      <c r="O88" s="3"/>
      <c r="P88" s="3"/>
      <c r="Q88" s="3"/>
      <c r="R88" s="3"/>
    </row>
    <row r="89" spans="1:18" ht="23.25" x14ac:dyDescent="0.35">
      <c r="A89" s="19"/>
      <c r="B89" s="19"/>
      <c r="C89" s="19"/>
      <c r="D89" s="19"/>
      <c r="E89" s="19"/>
      <c r="F89" s="13"/>
      <c r="G89" s="13"/>
      <c r="H89" s="13"/>
      <c r="I89" s="13"/>
      <c r="J89" s="34"/>
      <c r="K89" s="291"/>
      <c r="L89" s="36"/>
      <c r="M89" s="36"/>
      <c r="N89" s="36"/>
      <c r="O89" s="3"/>
      <c r="P89" s="3"/>
      <c r="Q89" s="3"/>
      <c r="R89" s="3"/>
    </row>
    <row r="90" spans="1:18" ht="23.25" x14ac:dyDescent="0.35">
      <c r="A90" s="19"/>
      <c r="B90" s="19"/>
      <c r="C90" s="19"/>
      <c r="D90" s="19"/>
      <c r="E90" s="19"/>
      <c r="F90" s="13"/>
      <c r="G90" s="13"/>
      <c r="H90" s="13"/>
      <c r="I90" s="13"/>
      <c r="J90" s="34"/>
      <c r="K90" s="290"/>
      <c r="L90" s="36"/>
      <c r="M90" s="36"/>
      <c r="N90" s="36"/>
      <c r="O90" s="3"/>
      <c r="P90" s="3"/>
      <c r="Q90" s="3"/>
      <c r="R90" s="3"/>
    </row>
    <row r="91" spans="1:18" ht="23.25" x14ac:dyDescent="0.35">
      <c r="F91" s="3"/>
      <c r="G91" s="3"/>
      <c r="H91" s="3"/>
      <c r="I91" s="3"/>
      <c r="J91" s="34"/>
      <c r="K91" s="35"/>
      <c r="L91" s="36"/>
      <c r="M91" s="36"/>
      <c r="N91" s="36"/>
      <c r="O91" s="3"/>
      <c r="P91" s="3"/>
      <c r="Q91" s="3"/>
      <c r="R91" s="3"/>
    </row>
    <row r="92" spans="1:18" ht="23.2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23.2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23.25" x14ac:dyDescent="0.2">
      <c r="R94" s="3"/>
    </row>
    <row r="95" spans="1:18" ht="23.25" x14ac:dyDescent="0.2">
      <c r="R95" s="3"/>
    </row>
    <row r="96" spans="1:18" ht="23.25" x14ac:dyDescent="0.2">
      <c r="R96" s="3"/>
    </row>
    <row r="97" spans="18:18" ht="23.25" x14ac:dyDescent="0.2">
      <c r="R97" s="3"/>
    </row>
  </sheetData>
  <mergeCells count="52">
    <mergeCell ref="A46:I46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31:F31"/>
    <mergeCell ref="B22:F22"/>
    <mergeCell ref="B23:F23"/>
    <mergeCell ref="B24:F24"/>
    <mergeCell ref="B32:F32"/>
    <mergeCell ref="B26:F26"/>
    <mergeCell ref="B27:F27"/>
    <mergeCell ref="B28:F28"/>
    <mergeCell ref="B29:F29"/>
    <mergeCell ref="B30:F30"/>
    <mergeCell ref="B33:F33"/>
    <mergeCell ref="B35:F35"/>
    <mergeCell ref="B36:F36"/>
    <mergeCell ref="B37:F37"/>
    <mergeCell ref="A38:F38"/>
    <mergeCell ref="B39:F39"/>
    <mergeCell ref="A40:F40"/>
    <mergeCell ref="B34:F34"/>
    <mergeCell ref="A45:I45"/>
    <mergeCell ref="A44:I44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9968B-7639-46B3-AAD5-40C4FFF094FF}">
  <sheetPr>
    <tabColor rgb="FF00B0F0"/>
    <pageSetUpPr fitToPage="1"/>
  </sheetPr>
  <dimension ref="A1:AA105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6" style="2" customWidth="1"/>
    <col min="2" max="2" width="14.28515625" style="2" customWidth="1"/>
    <col min="3" max="3" width="20.7109375" style="2" customWidth="1"/>
    <col min="4" max="4" width="31.42578125" style="2" customWidth="1"/>
    <col min="5" max="6" width="20.7109375" style="2" customWidth="1"/>
    <col min="7" max="7" width="32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customWidth="1"/>
    <col min="14" max="15" width="25.57031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7.7109375" style="2" bestFit="1" customWidth="1"/>
    <col min="21" max="21" width="31.5703125" style="2" bestFit="1" customWidth="1"/>
    <col min="22" max="22" width="27.140625" style="2" bestFit="1" customWidth="1"/>
    <col min="23" max="23" width="31.5703125" style="2" bestFit="1" customWidth="1"/>
    <col min="24" max="24" width="12" style="2" bestFit="1" customWidth="1"/>
    <col min="25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1.2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3.2'!A7:B7</f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2</v>
      </c>
      <c r="B10" s="485"/>
      <c r="C10" s="487" t="s">
        <v>47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2</v>
      </c>
      <c r="B13" s="485"/>
      <c r="C13" s="487" t="s">
        <v>219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7" s="3" customFormat="1" ht="30" customHeight="1" x14ac:dyDescent="0.2">
      <c r="A19" s="578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7" s="3" customFormat="1" ht="57.75" customHeight="1" x14ac:dyDescent="0.2">
      <c r="A20" s="587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27" s="3" customFormat="1" ht="99.75" customHeight="1" x14ac:dyDescent="0.2">
      <c r="A21" s="588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27" s="3" customFormat="1" ht="42" customHeight="1" x14ac:dyDescent="0.2">
      <c r="A22" s="122"/>
      <c r="B22" s="537"/>
      <c r="C22" s="537"/>
      <c r="D22" s="537"/>
      <c r="E22" s="537"/>
      <c r="F22" s="537"/>
      <c r="G22" s="126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27" s="3" customFormat="1" ht="59.25" customHeight="1" x14ac:dyDescent="0.35">
      <c r="A23" s="162">
        <v>179</v>
      </c>
      <c r="B23" s="581" t="s">
        <v>242</v>
      </c>
      <c r="C23" s="582"/>
      <c r="D23" s="582"/>
      <c r="E23" s="582"/>
      <c r="F23" s="583"/>
      <c r="G23" s="163" t="str">
        <f>G24</f>
        <v>Capacitación-Realizar</v>
      </c>
      <c r="H23" s="164">
        <v>550</v>
      </c>
      <c r="I23" s="164">
        <v>550</v>
      </c>
      <c r="J23" s="164">
        <v>300</v>
      </c>
      <c r="K23" s="165">
        <v>0.54545454545454541</v>
      </c>
      <c r="L23" s="165">
        <v>0.54545454545454541</v>
      </c>
      <c r="M23" s="166">
        <v>12622419</v>
      </c>
      <c r="N23" s="166">
        <v>12408426.34</v>
      </c>
      <c r="O23" s="166">
        <v>3202499.3400000003</v>
      </c>
      <c r="P23" s="165">
        <v>0.25371518248601954</v>
      </c>
      <c r="Q23" s="165">
        <v>0.25809069194184381</v>
      </c>
      <c r="R23" s="12"/>
    </row>
    <row r="24" spans="1:27" s="3" customFormat="1" ht="56.25" customHeight="1" x14ac:dyDescent="0.35">
      <c r="A24" s="167">
        <v>107</v>
      </c>
      <c r="B24" s="540" t="s">
        <v>33</v>
      </c>
      <c r="C24" s="540"/>
      <c r="D24" s="540"/>
      <c r="E24" s="540"/>
      <c r="F24" s="540"/>
      <c r="G24" s="163" t="str">
        <f>G25</f>
        <v>Capacitación-Realizar</v>
      </c>
      <c r="H24" s="164">
        <v>550</v>
      </c>
      <c r="I24" s="164">
        <v>550</v>
      </c>
      <c r="J24" s="164">
        <v>300</v>
      </c>
      <c r="K24" s="165">
        <v>0.54545454545454541</v>
      </c>
      <c r="L24" s="165">
        <v>0.54545454545454541</v>
      </c>
      <c r="M24" s="166">
        <v>12622419</v>
      </c>
      <c r="N24" s="166">
        <v>12408426.34</v>
      </c>
      <c r="O24" s="166">
        <v>3202499.3400000003</v>
      </c>
      <c r="P24" s="165">
        <v>0.25371518248601954</v>
      </c>
      <c r="Q24" s="165">
        <v>0.25809069194184381</v>
      </c>
      <c r="R24" s="12"/>
    </row>
    <row r="25" spans="1:27" s="3" customFormat="1" ht="49.5" customHeight="1" x14ac:dyDescent="0.35">
      <c r="A25" s="168" t="s">
        <v>121</v>
      </c>
      <c r="B25" s="557" t="s">
        <v>267</v>
      </c>
      <c r="C25" s="557"/>
      <c r="D25" s="557"/>
      <c r="E25" s="557"/>
      <c r="F25" s="557"/>
      <c r="G25" s="148" t="s">
        <v>77</v>
      </c>
      <c r="H25" s="144">
        <v>550</v>
      </c>
      <c r="I25" s="144">
        <v>550</v>
      </c>
      <c r="J25" s="144">
        <v>300</v>
      </c>
      <c r="K25" s="169">
        <v>0.54545454545454541</v>
      </c>
      <c r="L25" s="169">
        <v>0.54545454545454541</v>
      </c>
      <c r="M25" s="170">
        <v>12622419</v>
      </c>
      <c r="N25" s="170">
        <v>12408426.34</v>
      </c>
      <c r="O25" s="170">
        <v>3202499.3400000003</v>
      </c>
      <c r="P25" s="169">
        <v>0.25371518248601954</v>
      </c>
      <c r="Q25" s="169">
        <v>0.25809069194184381</v>
      </c>
      <c r="R25" s="12"/>
    </row>
    <row r="26" spans="1:27" s="3" customFormat="1" ht="49.5" customHeight="1" x14ac:dyDescent="0.35">
      <c r="A26" s="168"/>
      <c r="B26" s="557"/>
      <c r="C26" s="557"/>
      <c r="D26" s="557"/>
      <c r="E26" s="557"/>
      <c r="F26" s="557"/>
      <c r="G26" s="148"/>
      <c r="H26" s="144"/>
      <c r="I26" s="144"/>
      <c r="J26" s="144"/>
      <c r="K26" s="169"/>
      <c r="L26" s="169"/>
      <c r="M26" s="170"/>
      <c r="N26" s="170"/>
      <c r="O26" s="170"/>
      <c r="P26" s="169"/>
      <c r="Q26" s="169"/>
      <c r="R26" s="12"/>
    </row>
    <row r="27" spans="1:27" s="3" customFormat="1" ht="22.5" customHeight="1" x14ac:dyDescent="0.2">
      <c r="A27" s="168"/>
      <c r="B27" s="557"/>
      <c r="C27" s="557"/>
      <c r="D27" s="557"/>
      <c r="E27" s="557"/>
      <c r="F27" s="557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27" s="3" customFormat="1" ht="29.25" customHeight="1" x14ac:dyDescent="0.2">
      <c r="A28" s="168"/>
      <c r="B28" s="538"/>
      <c r="C28" s="538"/>
      <c r="D28" s="538"/>
      <c r="E28" s="538"/>
      <c r="F28" s="538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27" s="3" customFormat="1" ht="21.75" customHeight="1" x14ac:dyDescent="0.2">
      <c r="A29" s="171"/>
      <c r="B29" s="541"/>
      <c r="C29" s="541"/>
      <c r="D29" s="541"/>
      <c r="E29" s="541"/>
      <c r="F29" s="541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27" s="3" customFormat="1" ht="33" customHeight="1" x14ac:dyDescent="0.2">
      <c r="A30" s="162"/>
      <c r="B30" s="541"/>
      <c r="C30" s="541"/>
      <c r="D30" s="541"/>
      <c r="E30" s="541"/>
      <c r="F30" s="541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  <c r="S30" s="2"/>
      <c r="T30" s="2"/>
      <c r="U30" s="2"/>
      <c r="V30" s="2"/>
      <c r="W30" s="2"/>
      <c r="X30" s="2"/>
      <c r="Y30" s="2"/>
      <c r="Z30" s="2"/>
      <c r="AA30" s="2"/>
    </row>
    <row r="31" spans="1:27" s="3" customFormat="1" ht="36" customHeight="1" x14ac:dyDescent="0.2">
      <c r="A31" s="446"/>
      <c r="B31" s="593"/>
      <c r="C31" s="594"/>
      <c r="D31" s="594"/>
      <c r="E31" s="594"/>
      <c r="F31" s="595"/>
      <c r="G31" s="447"/>
      <c r="H31" s="448"/>
      <c r="I31" s="448"/>
      <c r="J31" s="448"/>
      <c r="K31" s="449"/>
      <c r="L31" s="449"/>
      <c r="M31" s="450"/>
      <c r="N31" s="450"/>
      <c r="O31" s="450"/>
      <c r="P31" s="449"/>
      <c r="Q31" s="449"/>
      <c r="S31" s="2"/>
      <c r="T31" s="2"/>
      <c r="U31" s="2"/>
      <c r="V31" s="2"/>
      <c r="W31" s="2"/>
      <c r="X31" s="2"/>
      <c r="Y31" s="2"/>
      <c r="Z31" s="2"/>
      <c r="AA31" s="2"/>
    </row>
    <row r="32" spans="1:27" s="3" customFormat="1" ht="37.5" customHeight="1" x14ac:dyDescent="0.2">
      <c r="A32" s="451"/>
      <c r="B32" s="596"/>
      <c r="C32" s="596"/>
      <c r="D32" s="596"/>
      <c r="E32" s="596"/>
      <c r="F32" s="596"/>
      <c r="G32" s="452"/>
      <c r="H32" s="453"/>
      <c r="I32" s="453"/>
      <c r="J32" s="453"/>
      <c r="K32" s="454"/>
      <c r="L32" s="454"/>
      <c r="M32" s="455"/>
      <c r="N32" s="455"/>
      <c r="O32" s="455"/>
      <c r="P32" s="454"/>
      <c r="Q32" s="454"/>
      <c r="S32" s="2"/>
      <c r="T32" s="2"/>
      <c r="U32" s="2"/>
      <c r="V32" s="2"/>
      <c r="W32" s="2"/>
      <c r="X32" s="2"/>
      <c r="Y32" s="2"/>
      <c r="Z32" s="2"/>
      <c r="AA32" s="2"/>
    </row>
    <row r="33" spans="1:27" s="3" customFormat="1" ht="12.75" customHeight="1" x14ac:dyDescent="0.2">
      <c r="A33" s="456"/>
      <c r="B33" s="597"/>
      <c r="C33" s="597"/>
      <c r="D33" s="597"/>
      <c r="E33" s="597"/>
      <c r="F33" s="597"/>
      <c r="G33" s="452"/>
      <c r="H33" s="453"/>
      <c r="I33" s="453"/>
      <c r="J33" s="453"/>
      <c r="K33" s="454"/>
      <c r="L33" s="454"/>
      <c r="M33" s="455"/>
      <c r="N33" s="455"/>
      <c r="O33" s="455"/>
      <c r="P33" s="454"/>
      <c r="Q33" s="454"/>
      <c r="S33" s="2"/>
      <c r="T33" s="2"/>
      <c r="U33" s="2"/>
      <c r="V33" s="2"/>
      <c r="W33" s="2"/>
      <c r="X33" s="2"/>
      <c r="Y33" s="2"/>
      <c r="Z33" s="2"/>
      <c r="AA33" s="2"/>
    </row>
    <row r="34" spans="1:27" s="3" customFormat="1" ht="33.75" customHeight="1" x14ac:dyDescent="0.2">
      <c r="A34" s="451"/>
      <c r="B34" s="598"/>
      <c r="C34" s="599"/>
      <c r="D34" s="599"/>
      <c r="E34" s="599"/>
      <c r="F34" s="600"/>
      <c r="G34" s="452"/>
      <c r="H34" s="453"/>
      <c r="I34" s="453"/>
      <c r="J34" s="453"/>
      <c r="K34" s="457"/>
      <c r="L34" s="457"/>
      <c r="M34" s="455"/>
      <c r="N34" s="455"/>
      <c r="O34" s="455"/>
      <c r="P34" s="454"/>
      <c r="Q34" s="454"/>
      <c r="S34" s="2"/>
      <c r="T34" s="2"/>
      <c r="U34" s="2"/>
      <c r="V34" s="2"/>
      <c r="W34" s="2"/>
      <c r="X34" s="2"/>
      <c r="Y34" s="2"/>
      <c r="Z34" s="2"/>
      <c r="AA34" s="2"/>
    </row>
    <row r="35" spans="1:27" s="3" customFormat="1" ht="20.25" customHeight="1" x14ac:dyDescent="0.2">
      <c r="A35" s="171"/>
      <c r="B35" s="558"/>
      <c r="C35" s="559"/>
      <c r="D35" s="559"/>
      <c r="E35" s="559"/>
      <c r="F35" s="560"/>
      <c r="G35" s="163"/>
      <c r="H35" s="148"/>
      <c r="I35" s="148"/>
      <c r="J35" s="144"/>
      <c r="K35" s="144"/>
      <c r="L35" s="144"/>
      <c r="M35" s="170"/>
      <c r="N35" s="170"/>
      <c r="O35" s="170"/>
      <c r="P35" s="169"/>
      <c r="Q35" s="169"/>
      <c r="S35" s="2"/>
      <c r="T35" s="2"/>
      <c r="U35" s="2"/>
      <c r="V35" s="2"/>
      <c r="W35" s="2"/>
      <c r="X35" s="2"/>
      <c r="Y35" s="2"/>
      <c r="Z35" s="2"/>
      <c r="AA35" s="2"/>
    </row>
    <row r="36" spans="1:27" s="3" customFormat="1" ht="33" customHeight="1" x14ac:dyDescent="0.2">
      <c r="A36" s="168"/>
      <c r="B36" s="558"/>
      <c r="C36" s="559"/>
      <c r="D36" s="559"/>
      <c r="E36" s="559"/>
      <c r="F36" s="560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  <c r="S36" s="2"/>
      <c r="T36" s="2"/>
      <c r="U36" s="2"/>
      <c r="V36" s="2"/>
      <c r="W36" s="2"/>
      <c r="X36" s="2"/>
      <c r="Y36" s="2"/>
      <c r="Z36" s="2"/>
      <c r="AA36" s="2"/>
    </row>
    <row r="37" spans="1:27" s="3" customFormat="1" ht="38.25" customHeight="1" x14ac:dyDescent="0.2">
      <c r="A37" s="171"/>
      <c r="B37" s="548"/>
      <c r="C37" s="549"/>
      <c r="D37" s="549"/>
      <c r="E37" s="549"/>
      <c r="F37" s="550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  <c r="S37" s="2"/>
      <c r="T37" s="323"/>
      <c r="U37" s="2"/>
      <c r="V37" s="2"/>
      <c r="W37" s="2"/>
      <c r="X37" s="2"/>
      <c r="Y37" s="2"/>
      <c r="Z37" s="2"/>
      <c r="AA37" s="2"/>
    </row>
    <row r="38" spans="1:27" ht="32.25" customHeight="1" x14ac:dyDescent="0.2">
      <c r="A38" s="168"/>
      <c r="B38" s="548"/>
      <c r="C38" s="549"/>
      <c r="D38" s="549"/>
      <c r="E38" s="549"/>
      <c r="F38" s="550"/>
      <c r="G38" s="14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27" ht="3" customHeight="1" x14ac:dyDescent="0.2">
      <c r="A39" s="171"/>
      <c r="B39" s="538"/>
      <c r="C39" s="538"/>
      <c r="D39" s="538"/>
      <c r="E39" s="538"/>
      <c r="F39" s="538"/>
      <c r="G39" s="148"/>
      <c r="H39" s="144"/>
      <c r="I39" s="144"/>
      <c r="J39" s="144"/>
      <c r="K39" s="145"/>
      <c r="L39" s="145"/>
      <c r="M39" s="146"/>
      <c r="N39" s="146"/>
      <c r="O39" s="146"/>
      <c r="P39" s="145"/>
      <c r="Q39" s="145"/>
    </row>
    <row r="40" spans="1:27" ht="34.5" customHeight="1" x14ac:dyDescent="0.2">
      <c r="A40" s="569" t="s">
        <v>8</v>
      </c>
      <c r="B40" s="544"/>
      <c r="C40" s="544"/>
      <c r="D40" s="544"/>
      <c r="E40" s="544"/>
      <c r="F40" s="544"/>
      <c r="G40" s="154" t="s">
        <v>28</v>
      </c>
      <c r="H40" s="154">
        <v>550</v>
      </c>
      <c r="I40" s="154">
        <v>550</v>
      </c>
      <c r="J40" s="154">
        <v>300</v>
      </c>
      <c r="K40" s="185">
        <v>0.54545454545454541</v>
      </c>
      <c r="L40" s="185">
        <v>0.54545454545454541</v>
      </c>
      <c r="M40" s="180">
        <v>12622419</v>
      </c>
      <c r="N40" s="180">
        <v>12408426.34</v>
      </c>
      <c r="O40" s="180">
        <v>3202499.3400000003</v>
      </c>
      <c r="P40" s="185">
        <v>0.25371518248601954</v>
      </c>
      <c r="Q40" s="278">
        <v>0.25809069194184381</v>
      </c>
    </row>
    <row r="41" spans="1:27" ht="15.75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</row>
    <row r="42" spans="1:27" ht="21.75" customHeight="1" x14ac:dyDescent="0.2">
      <c r="A42" s="157" t="s">
        <v>78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S42" s="8"/>
    </row>
    <row r="43" spans="1:27" ht="24.75" customHeight="1" x14ac:dyDescent="0.2">
      <c r="A43" s="160" t="s">
        <v>79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61"/>
      <c r="S43" s="8"/>
    </row>
    <row r="44" spans="1:27" ht="21.75" customHeight="1" x14ac:dyDescent="0.2">
      <c r="A44" s="602"/>
      <c r="B44" s="602"/>
      <c r="C44" s="602"/>
      <c r="D44" s="602"/>
      <c r="E44" s="602"/>
      <c r="F44" s="602"/>
      <c r="G44" s="602"/>
      <c r="H44" s="602"/>
      <c r="I44" s="602"/>
      <c r="J44" s="602"/>
      <c r="K44" s="602"/>
      <c r="L44" s="602"/>
      <c r="M44" s="602"/>
      <c r="N44" s="602"/>
      <c r="O44" s="602"/>
      <c r="P44" s="602"/>
      <c r="Q44" s="602"/>
      <c r="S44" s="8"/>
    </row>
    <row r="45" spans="1:27" ht="23.25" customHeight="1" x14ac:dyDescent="0.4">
      <c r="A45" s="601"/>
      <c r="B45" s="601"/>
      <c r="C45" s="601"/>
      <c r="D45" s="601"/>
      <c r="E45" s="601"/>
      <c r="F45" s="601"/>
      <c r="G45" s="601"/>
      <c r="H45" s="601"/>
      <c r="I45" s="601"/>
      <c r="J45" s="458"/>
      <c r="K45" s="458"/>
      <c r="L45" s="458"/>
      <c r="M45" s="458"/>
      <c r="N45" s="458"/>
      <c r="O45" s="459"/>
      <c r="P45" s="459"/>
      <c r="Q45" s="460"/>
      <c r="S45" s="253"/>
      <c r="T45" s="309"/>
      <c r="U45" s="310"/>
      <c r="V45" s="310"/>
      <c r="W45" s="310"/>
      <c r="X45" s="316"/>
      <c r="Y45" s="316"/>
      <c r="Z45" s="316"/>
    </row>
    <row r="46" spans="1:27" ht="35.25" customHeight="1" x14ac:dyDescent="0.4">
      <c r="A46" s="3"/>
      <c r="B46" s="157"/>
      <c r="C46" s="157"/>
      <c r="D46" s="157"/>
      <c r="E46" s="157"/>
      <c r="F46" s="157"/>
      <c r="G46" s="157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S46" s="311"/>
      <c r="T46" s="309"/>
      <c r="U46" s="310"/>
      <c r="V46" s="310"/>
      <c r="W46" s="310"/>
      <c r="X46" s="316"/>
      <c r="Y46" s="316"/>
      <c r="Z46" s="316"/>
    </row>
    <row r="47" spans="1:27" ht="27" customHeight="1" x14ac:dyDescent="0.4">
      <c r="A47" s="157"/>
      <c r="B47" s="217"/>
      <c r="C47" s="217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S47" s="312"/>
      <c r="T47" s="309"/>
      <c r="U47" s="318"/>
      <c r="V47" s="318"/>
      <c r="W47" s="318"/>
      <c r="X47" s="316"/>
      <c r="Y47" s="316"/>
      <c r="Z47" s="316"/>
    </row>
    <row r="48" spans="1:27" ht="26.25" x14ac:dyDescent="0.4">
      <c r="A48" s="157"/>
      <c r="B48" s="217"/>
      <c r="C48" s="217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S48" s="313"/>
      <c r="T48" s="309"/>
      <c r="U48" s="318"/>
      <c r="V48" s="318"/>
      <c r="W48" s="318"/>
      <c r="X48" s="316"/>
      <c r="Y48" s="316"/>
      <c r="Z48" s="316"/>
    </row>
    <row r="49" spans="1:27" ht="25.5" x14ac:dyDescent="0.35">
      <c r="A49" s="157"/>
      <c r="B49" s="217"/>
      <c r="C49" s="217"/>
      <c r="D49" s="234"/>
      <c r="E49" s="234"/>
      <c r="F49" s="234"/>
      <c r="G49" s="234"/>
      <c r="H49" s="333"/>
      <c r="I49" s="334"/>
      <c r="J49" s="333"/>
      <c r="K49" s="234"/>
      <c r="L49" s="234"/>
      <c r="M49" s="234"/>
      <c r="N49" s="234"/>
      <c r="O49" s="234"/>
      <c r="P49" s="234"/>
      <c r="Q49" s="234"/>
      <c r="S49" s="314"/>
      <c r="T49" s="62"/>
      <c r="U49" s="317"/>
      <c r="V49" s="317"/>
      <c r="W49" s="317"/>
      <c r="X49" s="316"/>
      <c r="Y49" s="316"/>
      <c r="Z49" s="316"/>
      <c r="AA49" s="316"/>
    </row>
    <row r="50" spans="1:27" ht="23.25" customHeight="1" x14ac:dyDescent="0.35">
      <c r="A50" s="157"/>
      <c r="B50" s="217"/>
      <c r="C50" s="217"/>
      <c r="D50" s="234"/>
      <c r="E50" s="234"/>
      <c r="F50" s="234"/>
      <c r="G50" s="234"/>
      <c r="H50" s="429"/>
      <c r="I50" s="429"/>
      <c r="J50" s="429"/>
      <c r="K50" s="234"/>
      <c r="L50" s="234"/>
      <c r="M50" s="234"/>
      <c r="N50" s="234"/>
      <c r="O50" s="234"/>
      <c r="P50" s="234"/>
      <c r="Q50" s="234"/>
      <c r="R50" s="8"/>
      <c r="S50" s="314"/>
      <c r="T50" s="62"/>
      <c r="U50" s="317"/>
      <c r="V50" s="317"/>
      <c r="W50" s="317"/>
      <c r="X50" s="316"/>
      <c r="Y50" s="316"/>
      <c r="Z50" s="316"/>
      <c r="AA50" s="316"/>
    </row>
    <row r="51" spans="1:27" ht="27" customHeight="1" x14ac:dyDescent="0.4">
      <c r="A51" s="39"/>
      <c r="B51" s="67"/>
      <c r="C51" s="67"/>
      <c r="D51" s="67"/>
      <c r="E51" s="67"/>
      <c r="F51" s="67"/>
      <c r="G51" s="67"/>
      <c r="H51" s="67"/>
      <c r="K51" s="3"/>
      <c r="L51" s="3"/>
      <c r="M51" s="3"/>
      <c r="N51" s="3"/>
      <c r="O51" s="3"/>
      <c r="P51" s="3"/>
      <c r="Q51" s="67"/>
      <c r="R51" s="8"/>
      <c r="S51" s="312"/>
      <c r="T51" s="309"/>
      <c r="U51" s="318"/>
      <c r="V51" s="318"/>
      <c r="W51" s="318"/>
      <c r="X51" s="316"/>
      <c r="Y51" s="316"/>
      <c r="Z51" s="316"/>
      <c r="AA51" s="316"/>
    </row>
    <row r="52" spans="1:27" ht="26.25" x14ac:dyDescent="0.4">
      <c r="A52" s="40"/>
      <c r="B52" s="62"/>
      <c r="C52" s="255"/>
      <c r="D52" s="62"/>
      <c r="E52" s="62"/>
      <c r="F52" s="62"/>
      <c r="G52" s="62"/>
      <c r="H52" s="62"/>
      <c r="I52" s="67"/>
      <c r="J52" s="241"/>
      <c r="M52" s="5"/>
      <c r="N52" s="5"/>
      <c r="O52" s="3"/>
      <c r="P52" s="3"/>
      <c r="Q52" s="67"/>
      <c r="R52" s="8"/>
      <c r="S52" s="313"/>
      <c r="T52" s="309"/>
      <c r="U52" s="318"/>
      <c r="V52" s="318"/>
      <c r="W52" s="318"/>
      <c r="X52" s="316"/>
      <c r="Y52" s="316"/>
      <c r="Z52" s="316"/>
      <c r="AA52" s="316"/>
    </row>
    <row r="53" spans="1:27" ht="25.5" x14ac:dyDescent="0.35">
      <c r="A53" s="40"/>
      <c r="B53" s="62"/>
      <c r="C53" s="62"/>
      <c r="D53" s="62"/>
      <c r="E53" s="62"/>
      <c r="F53" s="62"/>
      <c r="G53" s="62"/>
      <c r="H53" s="62"/>
      <c r="I53" s="62"/>
      <c r="J53" s="244"/>
      <c r="Q53" s="67"/>
      <c r="R53" s="8"/>
      <c r="S53" s="314"/>
      <c r="T53" s="62"/>
      <c r="U53" s="317"/>
      <c r="V53" s="317"/>
      <c r="W53" s="317"/>
      <c r="X53" s="316"/>
      <c r="Y53" s="316"/>
      <c r="Z53" s="316"/>
      <c r="AA53" s="316"/>
    </row>
    <row r="54" spans="1:27" ht="25.5" x14ac:dyDescent="0.35">
      <c r="A54" s="40"/>
      <c r="B54" s="62"/>
      <c r="C54" s="62"/>
      <c r="D54" s="62"/>
      <c r="E54" s="62"/>
      <c r="F54" s="62"/>
      <c r="G54" s="62"/>
      <c r="H54" s="62"/>
      <c r="I54" s="62"/>
      <c r="J54" s="244"/>
      <c r="L54" s="6"/>
      <c r="M54" s="6"/>
      <c r="N54" s="6"/>
      <c r="O54" s="6"/>
      <c r="P54" s="6"/>
      <c r="Q54" s="307"/>
      <c r="R54" s="8"/>
      <c r="S54" s="314"/>
      <c r="T54" s="62"/>
      <c r="U54" s="317"/>
      <c r="V54" s="317"/>
      <c r="W54" s="317"/>
      <c r="X54" s="316"/>
      <c r="Y54" s="316"/>
      <c r="Z54" s="316"/>
      <c r="AA54" s="316"/>
    </row>
    <row r="55" spans="1:27" ht="26.25" x14ac:dyDescent="0.4">
      <c r="A55" s="40"/>
      <c r="B55" s="62"/>
      <c r="C55" s="62"/>
      <c r="D55" s="62"/>
      <c r="E55" s="62"/>
      <c r="F55" s="62"/>
      <c r="G55" s="62"/>
      <c r="H55" s="62"/>
      <c r="I55" s="62"/>
      <c r="J55" s="244"/>
      <c r="L55" s="6"/>
      <c r="M55" s="6"/>
      <c r="N55" s="6"/>
      <c r="O55" s="6"/>
      <c r="P55" s="6"/>
      <c r="Q55" s="307"/>
      <c r="R55" s="8"/>
      <c r="S55" s="314"/>
      <c r="T55" s="309"/>
      <c r="U55" s="310"/>
      <c r="V55" s="310"/>
      <c r="W55" s="310"/>
      <c r="X55" s="316"/>
      <c r="Y55" s="316"/>
      <c r="Z55" s="316"/>
      <c r="AA55" s="316"/>
    </row>
    <row r="56" spans="1:27" ht="26.25" x14ac:dyDescent="0.4">
      <c r="A56" s="40"/>
      <c r="B56" s="62"/>
      <c r="C56" s="62"/>
      <c r="D56" s="62"/>
      <c r="E56" s="62"/>
      <c r="F56" s="62"/>
      <c r="G56" s="62"/>
      <c r="H56" s="62"/>
      <c r="I56" s="62"/>
      <c r="J56" s="244"/>
      <c r="L56" s="3"/>
      <c r="M56" s="3"/>
      <c r="N56" s="3"/>
      <c r="O56" s="3"/>
      <c r="P56" s="3"/>
      <c r="Q56" s="38"/>
      <c r="R56" s="8"/>
      <c r="S56" s="314"/>
      <c r="T56" s="309"/>
      <c r="U56" s="310"/>
      <c r="V56" s="310"/>
      <c r="W56" s="310"/>
      <c r="X56" s="316"/>
      <c r="Y56" s="316"/>
      <c r="Z56" s="316"/>
      <c r="AA56" s="316"/>
    </row>
    <row r="57" spans="1:27" ht="25.5" x14ac:dyDescent="0.35">
      <c r="A57" s="40"/>
      <c r="B57" s="62"/>
      <c r="C57" s="62"/>
      <c r="D57" s="62"/>
      <c r="E57" s="62"/>
      <c r="F57" s="62"/>
      <c r="G57" s="62"/>
      <c r="H57" s="62"/>
      <c r="I57" s="62"/>
      <c r="J57" s="244"/>
      <c r="Q57" s="67"/>
      <c r="R57" s="8"/>
      <c r="S57" s="314"/>
      <c r="T57" s="62"/>
      <c r="U57" s="315"/>
      <c r="V57" s="315"/>
      <c r="W57" s="315"/>
      <c r="X57" s="316"/>
      <c r="Y57" s="316"/>
      <c r="Z57" s="316"/>
      <c r="AA57" s="316"/>
    </row>
    <row r="58" spans="1:27" ht="25.5" x14ac:dyDescent="0.35">
      <c r="A58" s="40"/>
      <c r="B58" s="62"/>
      <c r="C58" s="62"/>
      <c r="D58" s="62"/>
      <c r="E58" s="62"/>
      <c r="F58" s="62"/>
      <c r="G58" s="62"/>
      <c r="H58" s="62"/>
      <c r="I58" s="62"/>
      <c r="J58" s="244"/>
      <c r="Q58" s="67"/>
      <c r="R58" s="8"/>
      <c r="S58" s="314"/>
      <c r="T58" s="62"/>
      <c r="U58" s="315"/>
      <c r="V58" s="315"/>
      <c r="W58" s="315"/>
      <c r="X58" s="316"/>
      <c r="Y58" s="316"/>
      <c r="Z58" s="316"/>
      <c r="AA58" s="316"/>
    </row>
    <row r="59" spans="1:27" ht="25.5" x14ac:dyDescent="0.35">
      <c r="A59" s="40"/>
      <c r="B59" s="62"/>
      <c r="C59" s="62"/>
      <c r="D59" s="62"/>
      <c r="E59" s="62"/>
      <c r="F59" s="62"/>
      <c r="G59" s="62"/>
      <c r="H59" s="62"/>
      <c r="I59" s="62"/>
      <c r="J59" s="244"/>
      <c r="Q59" s="67"/>
      <c r="R59" s="8"/>
      <c r="S59" s="314"/>
      <c r="T59" s="62"/>
      <c r="U59" s="315"/>
      <c r="V59" s="315"/>
      <c r="W59" s="315"/>
      <c r="X59" s="316"/>
      <c r="Y59" s="316"/>
      <c r="Z59" s="316"/>
      <c r="AA59" s="316"/>
    </row>
    <row r="60" spans="1:27" ht="25.5" x14ac:dyDescent="0.35">
      <c r="A60" s="40"/>
      <c r="B60" s="62"/>
      <c r="C60" s="62"/>
      <c r="D60" s="62"/>
      <c r="E60" s="62"/>
      <c r="F60" s="62"/>
      <c r="G60" s="62"/>
      <c r="H60" s="62"/>
      <c r="I60" s="62"/>
      <c r="J60" s="244"/>
      <c r="Q60" s="67"/>
      <c r="R60" s="8"/>
      <c r="S60" s="314"/>
      <c r="T60" s="62"/>
      <c r="U60" s="315"/>
      <c r="V60" s="315"/>
      <c r="W60" s="315"/>
      <c r="X60" s="316"/>
      <c r="Y60" s="316"/>
      <c r="Z60" s="316"/>
      <c r="AA60" s="316"/>
    </row>
    <row r="61" spans="1:27" ht="25.5" x14ac:dyDescent="0.35">
      <c r="A61" s="40"/>
      <c r="B61" s="62"/>
      <c r="C61" s="62"/>
      <c r="D61" s="62"/>
      <c r="E61" s="62"/>
      <c r="F61" s="62"/>
      <c r="G61" s="62"/>
      <c r="H61" s="62"/>
      <c r="I61" s="62"/>
      <c r="J61" s="244"/>
      <c r="Q61" s="67"/>
      <c r="R61" s="8"/>
      <c r="S61" s="314"/>
      <c r="T61" s="62"/>
      <c r="U61" s="317"/>
      <c r="V61" s="317"/>
      <c r="W61" s="317"/>
      <c r="X61" s="316"/>
      <c r="Y61" s="316"/>
      <c r="Z61" s="316"/>
      <c r="AA61" s="316"/>
    </row>
    <row r="62" spans="1:27" ht="25.5" x14ac:dyDescent="0.35">
      <c r="A62" s="40"/>
      <c r="B62" s="62"/>
      <c r="C62" s="39"/>
      <c r="D62" s="62"/>
      <c r="E62" s="62"/>
      <c r="F62" s="62"/>
      <c r="G62" s="62"/>
      <c r="H62" s="62"/>
      <c r="I62" s="62"/>
      <c r="J62" s="240"/>
      <c r="Q62" s="67"/>
      <c r="R62" s="8"/>
      <c r="S62" s="314"/>
    </row>
    <row r="63" spans="1:27" ht="25.5" x14ac:dyDescent="0.35">
      <c r="H63" s="62"/>
      <c r="I63" s="62"/>
      <c r="J63" s="240"/>
      <c r="K63" s="102"/>
      <c r="L63" s="242"/>
      <c r="M63" s="243"/>
      <c r="N63" s="243"/>
      <c r="O63" s="243"/>
      <c r="Q63" s="67"/>
      <c r="R63" s="8"/>
      <c r="S63" s="312"/>
    </row>
    <row r="64" spans="1:27" ht="25.5" x14ac:dyDescent="0.35"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8"/>
      <c r="S64" s="313"/>
    </row>
    <row r="65" spans="1:19" ht="25.5" x14ac:dyDescent="0.35"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8"/>
      <c r="S65" s="314"/>
    </row>
    <row r="66" spans="1:19" ht="25.5" x14ac:dyDescent="0.35"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8"/>
      <c r="S66" s="314"/>
    </row>
    <row r="67" spans="1:19" ht="25.5" x14ac:dyDescent="0.35">
      <c r="A67" s="40"/>
      <c r="B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8"/>
      <c r="S67" s="314"/>
    </row>
    <row r="68" spans="1:19" ht="25.5" x14ac:dyDescent="0.35">
      <c r="A68" s="13"/>
      <c r="B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8"/>
      <c r="S68" s="314"/>
    </row>
    <row r="69" spans="1:19" ht="26.25" x14ac:dyDescent="0.4">
      <c r="A69" s="13"/>
      <c r="B69" s="62"/>
      <c r="C69" s="62"/>
      <c r="D69" s="62"/>
      <c r="E69" s="62"/>
      <c r="F69" s="62"/>
      <c r="G69" s="62"/>
      <c r="H69" s="62"/>
      <c r="I69" s="82"/>
      <c r="J69" s="244"/>
      <c r="K69" s="101"/>
      <c r="L69" s="239"/>
      <c r="M69" s="19"/>
      <c r="N69" s="19"/>
      <c r="O69" s="19"/>
      <c r="P69" s="8"/>
      <c r="Q69" s="8"/>
      <c r="R69" s="8"/>
      <c r="S69" s="314"/>
    </row>
    <row r="70" spans="1:19" ht="25.5" x14ac:dyDescent="0.35">
      <c r="A70" s="13"/>
      <c r="B70" s="62"/>
      <c r="C70" s="62"/>
      <c r="D70" s="62"/>
      <c r="E70" s="62"/>
      <c r="F70" s="62"/>
      <c r="G70" s="62"/>
      <c r="H70" s="62"/>
      <c r="I70" s="62"/>
      <c r="J70" s="240"/>
      <c r="K70" s="101"/>
      <c r="L70" s="239"/>
      <c r="M70" s="19"/>
      <c r="N70" s="19"/>
      <c r="O70" s="19"/>
      <c r="P70" s="8"/>
      <c r="Q70" s="8"/>
      <c r="R70" s="8"/>
    </row>
    <row r="71" spans="1:19" ht="25.5" x14ac:dyDescent="0.35">
      <c r="A71" s="13"/>
      <c r="B71" s="62"/>
      <c r="C71" s="62"/>
      <c r="D71" s="62"/>
      <c r="E71" s="62"/>
      <c r="F71" s="62"/>
      <c r="G71" s="62"/>
      <c r="H71" s="62"/>
      <c r="I71" s="62"/>
      <c r="J71" s="240"/>
      <c r="K71" s="444"/>
      <c r="L71" s="436"/>
      <c r="M71" s="437"/>
      <c r="N71" s="437"/>
      <c r="O71" s="437"/>
      <c r="P71" s="369"/>
      <c r="Q71" s="8"/>
      <c r="R71" s="8"/>
    </row>
    <row r="72" spans="1:19" ht="25.5" x14ac:dyDescent="0.35">
      <c r="A72" s="13"/>
      <c r="B72" s="62"/>
      <c r="C72" s="62"/>
      <c r="D72" s="62"/>
      <c r="E72" s="62"/>
      <c r="F72" s="62"/>
      <c r="G72" s="62"/>
      <c r="H72" s="62"/>
      <c r="I72" s="62"/>
      <c r="J72" s="240"/>
      <c r="K72" s="445"/>
      <c r="L72" s="436"/>
      <c r="M72" s="437"/>
      <c r="N72" s="437"/>
      <c r="O72" s="437"/>
      <c r="P72" s="369"/>
      <c r="Q72" s="8"/>
      <c r="R72" s="8"/>
    </row>
    <row r="73" spans="1:19" ht="25.5" x14ac:dyDescent="0.35">
      <c r="A73" s="13"/>
      <c r="B73" s="62"/>
      <c r="C73" s="62"/>
      <c r="D73" s="62"/>
      <c r="E73" s="62"/>
      <c r="F73" s="62"/>
      <c r="G73" s="62"/>
      <c r="H73" s="62"/>
      <c r="I73" s="62"/>
      <c r="J73" s="240"/>
      <c r="K73" s="262"/>
      <c r="L73" s="242"/>
      <c r="M73" s="243"/>
      <c r="N73" s="243"/>
      <c r="O73" s="243"/>
      <c r="P73" s="303"/>
      <c r="Q73" s="8"/>
      <c r="R73" s="8"/>
    </row>
    <row r="74" spans="1:19" ht="25.5" x14ac:dyDescent="0.35">
      <c r="A74" s="13"/>
      <c r="B74" s="62"/>
      <c r="C74" s="40"/>
      <c r="D74" s="62"/>
      <c r="E74" s="62"/>
      <c r="F74" s="62"/>
      <c r="G74" s="62"/>
      <c r="H74" s="62"/>
      <c r="I74" s="62"/>
      <c r="K74" s="101"/>
      <c r="L74" s="239"/>
      <c r="M74" s="19"/>
      <c r="N74" s="19"/>
      <c r="O74" s="19"/>
      <c r="P74" s="8"/>
      <c r="Q74" s="8"/>
      <c r="R74" s="8"/>
    </row>
    <row r="75" spans="1:19" ht="25.5" x14ac:dyDescent="0.35">
      <c r="A75" s="13"/>
      <c r="B75" s="62"/>
      <c r="C75" s="40"/>
      <c r="D75" s="62"/>
      <c r="E75" s="62"/>
      <c r="F75" s="62"/>
      <c r="G75" s="62"/>
      <c r="H75" s="62"/>
      <c r="I75" s="62"/>
      <c r="J75" s="240"/>
      <c r="K75" s="101"/>
      <c r="L75" s="239"/>
      <c r="M75" s="19"/>
      <c r="N75" s="19"/>
      <c r="O75" s="19"/>
      <c r="P75" s="8"/>
      <c r="Q75" s="8"/>
      <c r="R75" s="8"/>
    </row>
    <row r="76" spans="1:19" ht="26.25" x14ac:dyDescent="0.4">
      <c r="A76" s="13"/>
      <c r="B76" s="62"/>
      <c r="C76" s="62"/>
      <c r="D76" s="62"/>
      <c r="E76" s="62"/>
      <c r="F76" s="62"/>
      <c r="G76" s="62"/>
      <c r="H76" s="62"/>
      <c r="J76" s="55"/>
      <c r="K76" s="53"/>
      <c r="L76" s="346"/>
      <c r="M76" s="345"/>
      <c r="N76" s="345"/>
      <c r="O76" s="345"/>
      <c r="P76" s="8"/>
      <c r="Q76" s="8"/>
      <c r="R76" s="8"/>
    </row>
    <row r="77" spans="1:19" ht="26.25" x14ac:dyDescent="0.4">
      <c r="A77" s="13"/>
      <c r="B77" s="62"/>
      <c r="C77" s="62"/>
      <c r="D77" s="62"/>
      <c r="E77" s="62"/>
      <c r="F77" s="62"/>
      <c r="G77" s="62"/>
      <c r="H77" s="62"/>
      <c r="J77" s="56"/>
      <c r="K77" s="53"/>
      <c r="L77" s="347"/>
      <c r="M77" s="345"/>
      <c r="N77" s="345"/>
      <c r="O77" s="345"/>
      <c r="P77" s="8"/>
      <c r="Q77" s="8"/>
      <c r="R77" s="8"/>
    </row>
    <row r="78" spans="1:19" ht="25.5" x14ac:dyDescent="0.35">
      <c r="B78" s="8"/>
      <c r="C78" s="8"/>
      <c r="D78" s="8"/>
      <c r="E78" s="8"/>
      <c r="F78" s="8"/>
      <c r="G78" s="8"/>
      <c r="H78" s="8"/>
      <c r="I78" s="8"/>
      <c r="J78" s="57"/>
      <c r="K78" s="53"/>
      <c r="L78" s="57"/>
      <c r="M78" s="77"/>
      <c r="N78" s="77"/>
      <c r="O78" s="77"/>
      <c r="P78" s="8"/>
      <c r="Q78" s="8"/>
      <c r="R78" s="8"/>
    </row>
    <row r="79" spans="1:19" ht="25.5" x14ac:dyDescent="0.2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9" ht="27.75" x14ac:dyDescent="0.2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9"/>
    </row>
    <row r="81" spans="1:18" ht="25.5" x14ac:dyDescent="0.35">
      <c r="C81" s="8"/>
      <c r="D81" s="62"/>
      <c r="E81" s="62"/>
      <c r="F81" s="13"/>
      <c r="G81" s="13"/>
      <c r="H81" s="13"/>
      <c r="I81" s="13"/>
      <c r="J81" s="34"/>
      <c r="K81" s="35"/>
      <c r="L81" s="36"/>
      <c r="M81" s="36"/>
      <c r="N81" s="36"/>
      <c r="O81" s="3"/>
      <c r="P81" s="3"/>
      <c r="Q81" s="3"/>
    </row>
    <row r="82" spans="1:18" ht="25.5" x14ac:dyDescent="0.35">
      <c r="A82" s="19"/>
      <c r="B82" s="19"/>
      <c r="C82" s="62"/>
      <c r="D82" s="62"/>
      <c r="E82" s="62"/>
      <c r="F82" s="13"/>
      <c r="G82" s="13"/>
      <c r="H82" s="13"/>
      <c r="I82" s="13"/>
      <c r="J82" s="34"/>
      <c r="K82" s="291"/>
      <c r="L82" s="36"/>
      <c r="M82" s="36"/>
      <c r="N82" s="36"/>
      <c r="O82" s="3"/>
      <c r="P82" s="3"/>
      <c r="Q82" s="3"/>
    </row>
    <row r="83" spans="1:18" ht="25.5" x14ac:dyDescent="0.35">
      <c r="A83" s="19"/>
      <c r="B83" s="19"/>
      <c r="C83" s="62"/>
      <c r="D83" s="62"/>
      <c r="E83" s="62"/>
      <c r="F83" s="13"/>
      <c r="G83" s="13"/>
      <c r="H83" s="13"/>
      <c r="I83" s="13"/>
      <c r="J83" s="34"/>
      <c r="K83" s="290"/>
      <c r="L83" s="36"/>
      <c r="M83" s="36"/>
      <c r="N83" s="36"/>
      <c r="O83" s="3"/>
      <c r="P83" s="3"/>
      <c r="Q83" s="3"/>
    </row>
    <row r="84" spans="1:18" ht="25.5" x14ac:dyDescent="0.35">
      <c r="A84" s="19"/>
      <c r="B84" s="19"/>
      <c r="C84" s="62"/>
      <c r="D84" s="62"/>
      <c r="E84" s="62"/>
      <c r="F84" s="13"/>
      <c r="G84" s="13"/>
      <c r="H84" s="13"/>
      <c r="I84" s="13"/>
      <c r="J84" s="34"/>
      <c r="K84" s="35"/>
      <c r="L84" s="36"/>
      <c r="M84" s="36"/>
      <c r="N84" s="36"/>
      <c r="O84" s="3"/>
      <c r="P84" s="3"/>
      <c r="Q84" s="3"/>
      <c r="R84" s="3"/>
    </row>
    <row r="85" spans="1:18" ht="25.5" x14ac:dyDescent="0.35">
      <c r="A85" s="19"/>
      <c r="B85" s="19"/>
      <c r="C85" s="62"/>
      <c r="D85" s="62"/>
      <c r="E85" s="62"/>
      <c r="F85" s="13"/>
      <c r="G85" s="13"/>
      <c r="H85" s="13"/>
      <c r="I85" s="13"/>
      <c r="J85" s="34"/>
      <c r="K85" s="291"/>
      <c r="L85" s="36"/>
      <c r="M85" s="36"/>
      <c r="N85" s="36"/>
      <c r="O85" s="3"/>
      <c r="P85" s="3"/>
      <c r="Q85" s="3"/>
      <c r="R85" s="3"/>
    </row>
    <row r="86" spans="1:18" ht="25.5" x14ac:dyDescent="0.35">
      <c r="A86" s="19"/>
      <c r="B86" s="19"/>
      <c r="C86" s="62"/>
      <c r="D86" s="62"/>
      <c r="E86" s="62"/>
      <c r="F86" s="13"/>
      <c r="G86" s="13"/>
      <c r="H86" s="13"/>
      <c r="I86" s="13"/>
      <c r="J86" s="34"/>
      <c r="K86" s="290"/>
      <c r="L86" s="36"/>
      <c r="M86" s="36"/>
      <c r="N86" s="36"/>
      <c r="O86" s="3"/>
      <c r="P86" s="3"/>
      <c r="Q86" s="3"/>
      <c r="R86" s="3"/>
    </row>
    <row r="87" spans="1:18" ht="25.5" x14ac:dyDescent="0.35">
      <c r="A87" s="19"/>
      <c r="B87" s="19"/>
      <c r="C87" s="62"/>
      <c r="D87" s="62"/>
      <c r="E87" s="62"/>
      <c r="F87" s="13"/>
      <c r="G87" s="13"/>
      <c r="H87" s="13"/>
      <c r="I87" s="13"/>
      <c r="J87" s="34"/>
      <c r="K87" s="35"/>
      <c r="L87" s="36"/>
      <c r="M87" s="36"/>
      <c r="N87" s="36"/>
      <c r="O87" s="3"/>
      <c r="P87" s="3"/>
      <c r="Q87" s="3"/>
      <c r="R87" s="3"/>
    </row>
    <row r="88" spans="1:18" ht="25.5" x14ac:dyDescent="0.35">
      <c r="A88" s="19"/>
      <c r="B88" s="19"/>
      <c r="C88" s="62"/>
      <c r="D88" s="19"/>
      <c r="E88" s="19"/>
      <c r="F88" s="13"/>
      <c r="G88" s="13"/>
      <c r="H88" s="13"/>
      <c r="I88" s="13"/>
      <c r="J88" s="34"/>
      <c r="K88" s="291"/>
      <c r="L88" s="36"/>
      <c r="M88" s="36"/>
      <c r="N88" s="36"/>
      <c r="O88" s="3"/>
      <c r="P88" s="3"/>
      <c r="Q88" s="3"/>
      <c r="R88" s="3"/>
    </row>
    <row r="89" spans="1:18" ht="25.5" x14ac:dyDescent="0.35">
      <c r="A89" s="19"/>
      <c r="B89" s="19"/>
      <c r="C89" s="62"/>
      <c r="D89" s="62"/>
      <c r="E89" s="62"/>
      <c r="F89" s="13"/>
      <c r="G89" s="13"/>
      <c r="H89" s="13"/>
      <c r="I89" s="13"/>
      <c r="J89" s="34"/>
      <c r="K89" s="35"/>
      <c r="L89" s="36"/>
      <c r="M89" s="36"/>
      <c r="N89" s="36"/>
      <c r="O89" s="3"/>
      <c r="P89" s="3"/>
      <c r="Q89" s="3"/>
      <c r="R89" s="3"/>
    </row>
    <row r="90" spans="1:18" ht="25.5" x14ac:dyDescent="0.35">
      <c r="A90" s="19"/>
      <c r="B90" s="19"/>
      <c r="C90" s="62"/>
      <c r="D90" s="62"/>
      <c r="E90" s="62"/>
      <c r="F90" s="13"/>
      <c r="G90" s="13"/>
      <c r="H90" s="13"/>
      <c r="I90" s="13"/>
      <c r="J90" s="34"/>
      <c r="K90" s="291"/>
      <c r="L90" s="36"/>
      <c r="M90" s="36"/>
      <c r="N90" s="36"/>
      <c r="O90" s="3"/>
      <c r="P90" s="3"/>
      <c r="Q90" s="3"/>
      <c r="R90" s="3"/>
    </row>
    <row r="91" spans="1:18" ht="25.5" x14ac:dyDescent="0.35">
      <c r="A91" s="19"/>
      <c r="B91" s="19"/>
      <c r="C91" s="62"/>
      <c r="D91" s="62"/>
      <c r="E91" s="62"/>
      <c r="F91" s="13"/>
      <c r="G91" s="13"/>
      <c r="H91" s="13"/>
      <c r="I91" s="13"/>
      <c r="J91" s="34"/>
      <c r="K91" s="290"/>
      <c r="L91" s="36"/>
      <c r="M91" s="36"/>
      <c r="N91" s="36"/>
      <c r="O91" s="3"/>
      <c r="P91" s="3"/>
      <c r="Q91" s="3"/>
      <c r="R91" s="3"/>
    </row>
    <row r="92" spans="1:18" ht="25.5" x14ac:dyDescent="0.35">
      <c r="A92" s="19"/>
      <c r="B92" s="19"/>
      <c r="C92" s="62"/>
      <c r="D92" s="62"/>
      <c r="E92" s="62"/>
      <c r="F92" s="13"/>
      <c r="G92" s="13"/>
      <c r="H92" s="13"/>
      <c r="I92" s="13"/>
      <c r="J92" s="34"/>
      <c r="K92" s="35"/>
      <c r="L92" s="36"/>
      <c r="M92" s="36"/>
      <c r="N92" s="36"/>
      <c r="O92" s="3"/>
      <c r="P92" s="3"/>
      <c r="Q92" s="3"/>
      <c r="R92" s="3"/>
    </row>
    <row r="93" spans="1:18" ht="23.25" x14ac:dyDescent="0.35">
      <c r="A93" s="19"/>
      <c r="B93" s="19"/>
      <c r="C93" s="19"/>
      <c r="D93" s="19"/>
      <c r="E93" s="19"/>
      <c r="F93" s="13"/>
      <c r="G93" s="13"/>
      <c r="H93" s="13"/>
      <c r="I93" s="13"/>
      <c r="J93" s="34"/>
      <c r="K93" s="291"/>
      <c r="L93" s="36"/>
      <c r="M93" s="36"/>
      <c r="N93" s="36"/>
      <c r="O93" s="3"/>
      <c r="P93" s="3"/>
      <c r="Q93" s="3"/>
      <c r="R93" s="3"/>
    </row>
    <row r="94" spans="1:18" ht="23.25" x14ac:dyDescent="0.35">
      <c r="A94" s="19"/>
      <c r="B94" s="19"/>
      <c r="C94" s="19"/>
      <c r="D94" s="19"/>
      <c r="E94" s="19"/>
      <c r="F94" s="13"/>
      <c r="G94" s="13"/>
      <c r="H94" s="13"/>
      <c r="I94" s="13"/>
      <c r="J94" s="34"/>
      <c r="K94" s="290"/>
      <c r="L94" s="36"/>
      <c r="M94" s="36"/>
      <c r="N94" s="36"/>
      <c r="O94" s="3"/>
      <c r="P94" s="3"/>
      <c r="Q94" s="3"/>
      <c r="R94" s="3"/>
    </row>
    <row r="95" spans="1:18" ht="23.25" x14ac:dyDescent="0.35">
      <c r="A95" s="19"/>
      <c r="B95" s="19"/>
      <c r="C95" s="19"/>
      <c r="D95" s="19"/>
      <c r="E95" s="19"/>
      <c r="F95" s="13"/>
      <c r="G95" s="13"/>
      <c r="H95" s="13"/>
      <c r="I95" s="13"/>
      <c r="J95" s="34"/>
      <c r="K95" s="35"/>
      <c r="L95" s="36"/>
      <c r="M95" s="36"/>
      <c r="N95" s="36"/>
      <c r="O95" s="3"/>
      <c r="P95" s="3"/>
      <c r="Q95" s="3"/>
      <c r="R95" s="3"/>
    </row>
    <row r="96" spans="1:18" ht="23.25" x14ac:dyDescent="0.35">
      <c r="A96" s="19"/>
      <c r="B96" s="19"/>
      <c r="C96" s="19"/>
      <c r="D96" s="19"/>
      <c r="E96" s="19"/>
      <c r="F96" s="13"/>
      <c r="G96" s="13"/>
      <c r="H96" s="13"/>
      <c r="I96" s="13"/>
      <c r="J96" s="34"/>
      <c r="K96" s="35"/>
      <c r="L96" s="36"/>
      <c r="M96" s="36"/>
      <c r="N96" s="36"/>
      <c r="O96" s="3"/>
      <c r="P96" s="3"/>
      <c r="Q96" s="3"/>
      <c r="R96" s="3"/>
    </row>
    <row r="97" spans="1:18" ht="23.25" x14ac:dyDescent="0.35">
      <c r="A97" s="19"/>
      <c r="B97" s="19"/>
      <c r="C97" s="19"/>
      <c r="D97" s="19"/>
      <c r="E97" s="19"/>
      <c r="F97" s="13"/>
      <c r="G97" s="13"/>
      <c r="H97" s="13"/>
      <c r="I97" s="13"/>
      <c r="J97" s="34"/>
      <c r="K97" s="291"/>
      <c r="L97" s="36"/>
      <c r="M97" s="36"/>
      <c r="N97" s="36"/>
      <c r="O97" s="3"/>
      <c r="P97" s="3"/>
      <c r="Q97" s="3"/>
      <c r="R97" s="3"/>
    </row>
    <row r="98" spans="1:18" ht="23.25" x14ac:dyDescent="0.35">
      <c r="A98" s="19"/>
      <c r="B98" s="19"/>
      <c r="C98" s="19"/>
      <c r="D98" s="19"/>
      <c r="E98" s="19"/>
      <c r="F98" s="13"/>
      <c r="G98" s="13"/>
      <c r="H98" s="13"/>
      <c r="I98" s="13"/>
      <c r="J98" s="34"/>
      <c r="K98" s="290"/>
      <c r="L98" s="36"/>
      <c r="M98" s="36"/>
      <c r="N98" s="36"/>
      <c r="O98" s="3"/>
      <c r="P98" s="3"/>
      <c r="Q98" s="3"/>
      <c r="R98" s="3"/>
    </row>
    <row r="99" spans="1:18" ht="23.25" x14ac:dyDescent="0.35">
      <c r="F99" s="3"/>
      <c r="G99" s="3"/>
      <c r="H99" s="3"/>
      <c r="I99" s="3"/>
      <c r="J99" s="34"/>
      <c r="K99" s="35"/>
      <c r="L99" s="36"/>
      <c r="M99" s="36"/>
      <c r="N99" s="36"/>
      <c r="O99" s="3"/>
      <c r="P99" s="3"/>
      <c r="Q99" s="3"/>
      <c r="R99" s="3"/>
    </row>
    <row r="100" spans="1:18" ht="23.2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23.2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23.25" x14ac:dyDescent="0.2">
      <c r="R102" s="3"/>
    </row>
    <row r="103" spans="1:18" ht="23.25" x14ac:dyDescent="0.2">
      <c r="R103" s="3"/>
    </row>
    <row r="104" spans="1:18" ht="23.25" x14ac:dyDescent="0.2">
      <c r="R104" s="3"/>
    </row>
    <row r="105" spans="1:18" ht="23.25" x14ac:dyDescent="0.2">
      <c r="R105" s="3"/>
    </row>
  </sheetData>
  <mergeCells count="51">
    <mergeCell ref="A45:I45"/>
    <mergeCell ref="B37:F37"/>
    <mergeCell ref="B38:F38"/>
    <mergeCell ref="B39:F39"/>
    <mergeCell ref="A40:F40"/>
    <mergeCell ref="A44:Q44"/>
    <mergeCell ref="B32:F32"/>
    <mergeCell ref="B33:F33"/>
    <mergeCell ref="B34:F34"/>
    <mergeCell ref="B35:F35"/>
    <mergeCell ref="B36:F36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532CC-AF7D-42B6-BAB9-032D0731D837}">
  <sheetPr>
    <tabColor rgb="FF00B0F0"/>
    <pageSetUpPr fitToPage="1"/>
  </sheetPr>
  <dimension ref="A1:AA171"/>
  <sheetViews>
    <sheetView view="pageBreakPreview" topLeftCell="A13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2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31.5703125" style="2" bestFit="1" customWidth="1"/>
    <col min="24" max="24" width="12" style="2" bestFit="1" customWidth="1"/>
    <col min="25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3.2'!A7:B7</f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2</v>
      </c>
      <c r="B10" s="485"/>
      <c r="C10" s="485" t="str">
        <f>+'politica publica 3.2'!C10:N10</f>
        <v>Encadenamiento productivo para la industria y la minería</v>
      </c>
      <c r="D10" s="485"/>
      <c r="E10" s="485"/>
      <c r="F10" s="485"/>
      <c r="G10" s="485"/>
      <c r="H10" s="485"/>
      <c r="I10" s="485"/>
      <c r="J10" s="485"/>
      <c r="K10" s="485"/>
      <c r="L10" s="485"/>
      <c r="M10" s="485"/>
      <c r="N10" s="485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6</v>
      </c>
      <c r="B13" s="485"/>
      <c r="C13" s="487" t="s">
        <v>65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69.7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42" customHeight="1" x14ac:dyDescent="0.2">
      <c r="A22" s="122"/>
      <c r="B22" s="537"/>
      <c r="C22" s="537"/>
      <c r="D22" s="537"/>
      <c r="E22" s="537"/>
      <c r="F22" s="537"/>
      <c r="G22" s="126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42" customHeight="1" x14ac:dyDescent="0.2">
      <c r="A23" s="168"/>
      <c r="B23" s="539"/>
      <c r="C23" s="539"/>
      <c r="D23" s="539"/>
      <c r="E23" s="539"/>
      <c r="F23" s="539"/>
      <c r="G23" s="148"/>
      <c r="H23" s="144"/>
      <c r="I23" s="144"/>
      <c r="J23" s="144"/>
      <c r="K23" s="169"/>
      <c r="L23" s="169"/>
      <c r="M23" s="170"/>
      <c r="N23" s="170"/>
      <c r="O23" s="170"/>
      <c r="P23" s="169"/>
      <c r="Q23" s="169"/>
    </row>
    <row r="24" spans="1:17" s="3" customFormat="1" ht="76.5" customHeight="1" x14ac:dyDescent="0.2">
      <c r="A24" s="162" t="s">
        <v>142</v>
      </c>
      <c r="B24" s="540" t="s">
        <v>55</v>
      </c>
      <c r="C24" s="540"/>
      <c r="D24" s="540"/>
      <c r="E24" s="540"/>
      <c r="F24" s="540"/>
      <c r="G24" s="163" t="str">
        <f>G25</f>
        <v>Actividad-Realizar</v>
      </c>
      <c r="H24" s="164">
        <v>12</v>
      </c>
      <c r="I24" s="164">
        <v>12</v>
      </c>
      <c r="J24" s="164">
        <v>6</v>
      </c>
      <c r="K24" s="165">
        <v>0.5</v>
      </c>
      <c r="L24" s="165">
        <v>0.5</v>
      </c>
      <c r="M24" s="166">
        <v>7965035</v>
      </c>
      <c r="N24" s="166">
        <v>7767205.7599999998</v>
      </c>
      <c r="O24" s="166">
        <v>3613493.7600000007</v>
      </c>
      <c r="P24" s="165">
        <v>0</v>
      </c>
      <c r="Q24" s="165">
        <v>0.46522441553035421</v>
      </c>
    </row>
    <row r="25" spans="1:17" s="3" customFormat="1" ht="56.25" customHeight="1" x14ac:dyDescent="0.2">
      <c r="A25" s="167" t="s">
        <v>140</v>
      </c>
      <c r="B25" s="541" t="s">
        <v>33</v>
      </c>
      <c r="C25" s="541"/>
      <c r="D25" s="541"/>
      <c r="E25" s="541"/>
      <c r="F25" s="541"/>
      <c r="G25" s="163" t="str">
        <f>G26</f>
        <v>Actividad-Realizar</v>
      </c>
      <c r="H25" s="164">
        <v>12</v>
      </c>
      <c r="I25" s="164">
        <v>12</v>
      </c>
      <c r="J25" s="164">
        <v>6</v>
      </c>
      <c r="K25" s="165">
        <v>0.5</v>
      </c>
      <c r="L25" s="165">
        <v>0.5</v>
      </c>
      <c r="M25" s="166">
        <v>7965035</v>
      </c>
      <c r="N25" s="166">
        <v>7767205.7599999998</v>
      </c>
      <c r="O25" s="166">
        <v>3613493.7600000007</v>
      </c>
      <c r="P25" s="165">
        <v>0</v>
      </c>
      <c r="Q25" s="165">
        <v>0.46522441553035421</v>
      </c>
    </row>
    <row r="26" spans="1:17" s="3" customFormat="1" ht="51.75" customHeight="1" x14ac:dyDescent="0.2">
      <c r="A26" s="168">
        <v>2</v>
      </c>
      <c r="B26" s="557" t="s">
        <v>92</v>
      </c>
      <c r="C26" s="557"/>
      <c r="D26" s="557"/>
      <c r="E26" s="557"/>
      <c r="F26" s="557"/>
      <c r="G26" s="148" t="s">
        <v>40</v>
      </c>
      <c r="H26" s="144">
        <v>12</v>
      </c>
      <c r="I26" s="144">
        <v>12</v>
      </c>
      <c r="J26" s="144">
        <v>6</v>
      </c>
      <c r="K26" s="169">
        <v>0.5</v>
      </c>
      <c r="L26" s="169">
        <v>0.5</v>
      </c>
      <c r="M26" s="170">
        <v>7965035</v>
      </c>
      <c r="N26" s="170">
        <v>7767205.7599999998</v>
      </c>
      <c r="O26" s="170">
        <v>3613493.7600000007</v>
      </c>
      <c r="P26" s="169">
        <v>0</v>
      </c>
      <c r="Q26" s="169">
        <v>0.46522441553035421</v>
      </c>
    </row>
    <row r="27" spans="1:17" s="3" customFormat="1" ht="30.75" customHeight="1" x14ac:dyDescent="0.2">
      <c r="A27" s="168"/>
      <c r="B27" s="538"/>
      <c r="C27" s="538"/>
      <c r="D27" s="538"/>
      <c r="E27" s="538"/>
      <c r="F27" s="538"/>
      <c r="G27" s="148"/>
      <c r="H27" s="144"/>
      <c r="I27" s="144"/>
      <c r="J27" s="366"/>
      <c r="K27" s="169"/>
      <c r="L27" s="169"/>
      <c r="M27" s="170"/>
      <c r="N27" s="170"/>
      <c r="O27" s="170"/>
      <c r="P27" s="169"/>
      <c r="Q27" s="169"/>
    </row>
    <row r="28" spans="1:17" s="3" customFormat="1" ht="30.75" customHeight="1" x14ac:dyDescent="0.2">
      <c r="A28" s="168"/>
      <c r="B28" s="538"/>
      <c r="C28" s="538"/>
      <c r="D28" s="538"/>
      <c r="E28" s="538"/>
      <c r="F28" s="538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27" customHeight="1" x14ac:dyDescent="0.2">
      <c r="A29" s="167"/>
      <c r="B29" s="541"/>
      <c r="C29" s="541"/>
      <c r="D29" s="541"/>
      <c r="E29" s="541"/>
      <c r="F29" s="541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17" s="6" customFormat="1" ht="30.75" customHeight="1" x14ac:dyDescent="0.2">
      <c r="A30" s="162"/>
      <c r="B30" s="541"/>
      <c r="C30" s="541"/>
      <c r="D30" s="541"/>
      <c r="E30" s="541"/>
      <c r="F30" s="541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19.5" customHeight="1" x14ac:dyDescent="0.2">
      <c r="A31" s="162"/>
      <c r="B31" s="540"/>
      <c r="C31" s="540"/>
      <c r="D31" s="540"/>
      <c r="E31" s="540"/>
      <c r="F31" s="540"/>
      <c r="G31" s="163"/>
      <c r="H31" s="164"/>
      <c r="I31" s="164"/>
      <c r="J31" s="164"/>
      <c r="K31" s="165"/>
      <c r="L31" s="165"/>
      <c r="M31" s="166"/>
      <c r="N31" s="166"/>
      <c r="O31" s="166"/>
      <c r="P31" s="165"/>
      <c r="Q31" s="165"/>
    </row>
    <row r="32" spans="1:17" s="3" customFormat="1" ht="30.75" customHeight="1" x14ac:dyDescent="0.2">
      <c r="A32" s="168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30.75" customHeight="1" x14ac:dyDescent="0.2">
      <c r="A33" s="171"/>
      <c r="B33" s="557"/>
      <c r="C33" s="557"/>
      <c r="D33" s="557"/>
      <c r="E33" s="557"/>
      <c r="F33" s="557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30.75" customHeight="1" x14ac:dyDescent="0.2">
      <c r="A34" s="168"/>
      <c r="B34" s="557"/>
      <c r="C34" s="557"/>
      <c r="D34" s="557"/>
      <c r="E34" s="557"/>
      <c r="F34" s="557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21" customHeight="1" x14ac:dyDescent="0.2">
      <c r="A35" s="168"/>
      <c r="B35" s="538"/>
      <c r="C35" s="538"/>
      <c r="D35" s="538"/>
      <c r="E35" s="538"/>
      <c r="F35" s="538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30.75" customHeight="1" x14ac:dyDescent="0.2">
      <c r="A36" s="171"/>
      <c r="B36" s="538"/>
      <c r="C36" s="538"/>
      <c r="D36" s="538"/>
      <c r="E36" s="538"/>
      <c r="F36" s="538"/>
      <c r="G36" s="148"/>
      <c r="H36" s="148"/>
      <c r="I36" s="148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30.75" customHeight="1" x14ac:dyDescent="0.2">
      <c r="A37" s="171"/>
      <c r="B37" s="538"/>
      <c r="C37" s="538"/>
      <c r="D37" s="538"/>
      <c r="E37" s="538"/>
      <c r="F37" s="538"/>
      <c r="G37" s="16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ht="30.75" customHeight="1" x14ac:dyDescent="0.2">
      <c r="A38" s="171"/>
      <c r="B38" s="558"/>
      <c r="C38" s="559"/>
      <c r="D38" s="559"/>
      <c r="E38" s="559"/>
      <c r="F38" s="560"/>
      <c r="G38" s="148"/>
      <c r="H38" s="144"/>
      <c r="I38" s="144"/>
      <c r="J38" s="144"/>
      <c r="K38" s="145"/>
      <c r="L38" s="145"/>
      <c r="M38" s="170"/>
      <c r="N38" s="170"/>
      <c r="O38" s="170"/>
      <c r="P38" s="145"/>
      <c r="Q38" s="145"/>
    </row>
    <row r="39" spans="1:17" ht="30.75" customHeight="1" x14ac:dyDescent="0.2">
      <c r="A39" s="171"/>
      <c r="B39" s="539"/>
      <c r="C39" s="539"/>
      <c r="D39" s="539"/>
      <c r="E39" s="539"/>
      <c r="F39" s="539"/>
      <c r="G39" s="148"/>
      <c r="H39" s="144"/>
      <c r="I39" s="144"/>
      <c r="J39" s="144"/>
      <c r="K39" s="169"/>
      <c r="L39" s="169"/>
      <c r="M39" s="170"/>
      <c r="N39" s="170"/>
      <c r="O39" s="170"/>
      <c r="P39" s="169"/>
      <c r="Q39" s="169"/>
    </row>
    <row r="40" spans="1:17" ht="23.25" customHeight="1" x14ac:dyDescent="0.2">
      <c r="A40" s="183"/>
      <c r="B40" s="603"/>
      <c r="C40" s="603"/>
      <c r="D40" s="603"/>
      <c r="E40" s="603"/>
      <c r="F40" s="603"/>
      <c r="G40" s="150"/>
      <c r="H40" s="175"/>
      <c r="I40" s="175"/>
      <c r="J40" s="175"/>
      <c r="K40" s="184"/>
      <c r="L40" s="184"/>
      <c r="M40" s="175"/>
      <c r="N40" s="175"/>
      <c r="O40" s="175"/>
      <c r="P40" s="184"/>
      <c r="Q40" s="184"/>
    </row>
    <row r="41" spans="1:17" ht="41.25" customHeight="1" x14ac:dyDescent="0.2">
      <c r="A41" s="569" t="s">
        <v>8</v>
      </c>
      <c r="B41" s="544"/>
      <c r="C41" s="544"/>
      <c r="D41" s="544"/>
      <c r="E41" s="544"/>
      <c r="F41" s="544"/>
      <c r="G41" s="154" t="s">
        <v>28</v>
      </c>
      <c r="H41" s="154">
        <v>12</v>
      </c>
      <c r="I41" s="154">
        <v>12</v>
      </c>
      <c r="J41" s="154">
        <v>6</v>
      </c>
      <c r="K41" s="185">
        <v>0.5</v>
      </c>
      <c r="L41" s="185">
        <v>0.5</v>
      </c>
      <c r="M41" s="180">
        <v>7965035</v>
      </c>
      <c r="N41" s="180">
        <v>7767205.7599999998</v>
      </c>
      <c r="O41" s="180">
        <v>3613493.7600000007</v>
      </c>
      <c r="P41" s="185">
        <v>0.4536695394307747</v>
      </c>
      <c r="Q41" s="278">
        <v>0.46522441553035421</v>
      </c>
    </row>
    <row r="42" spans="1:17" ht="9.75" customHeight="1" x14ac:dyDescent="0.2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</row>
    <row r="43" spans="1:17" ht="12" customHeight="1" x14ac:dyDescent="0.2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</row>
    <row r="44" spans="1:17" ht="23.25" customHeight="1" x14ac:dyDescent="0.2">
      <c r="A44" s="157" t="s">
        <v>78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</row>
    <row r="45" spans="1:17" ht="27" customHeight="1" x14ac:dyDescent="0.2">
      <c r="A45" s="157" t="s">
        <v>24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61" t="s">
        <v>39</v>
      </c>
    </row>
    <row r="46" spans="1:17" ht="27" customHeight="1" x14ac:dyDescent="0.2">
      <c r="A46" s="542"/>
      <c r="B46" s="542"/>
      <c r="C46" s="542"/>
      <c r="D46" s="542"/>
      <c r="E46" s="542"/>
      <c r="F46" s="542"/>
      <c r="G46" s="542"/>
      <c r="H46" s="542"/>
      <c r="I46" s="542"/>
      <c r="J46" s="542"/>
      <c r="K46" s="542"/>
      <c r="L46" s="542"/>
      <c r="M46" s="542"/>
      <c r="N46" s="542"/>
      <c r="O46" s="157"/>
      <c r="P46" s="157"/>
      <c r="Q46" s="161"/>
    </row>
    <row r="47" spans="1:17" ht="13.5" customHeight="1" x14ac:dyDescent="0.2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61"/>
    </row>
    <row r="48" spans="1:17" ht="12" customHeight="1" x14ac:dyDescent="0.35"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8"/>
    </row>
    <row r="49" spans="1:27" ht="2.25" customHeight="1" x14ac:dyDescent="0.35">
      <c r="A49" s="13"/>
      <c r="B49" s="13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8"/>
    </row>
    <row r="50" spans="1:27" ht="9.75" customHeight="1" x14ac:dyDescent="0.35">
      <c r="A50" s="39"/>
      <c r="B50" s="39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8"/>
    </row>
    <row r="51" spans="1:27" ht="26.25" x14ac:dyDescent="0.4">
      <c r="C51" s="62"/>
      <c r="D51" s="62"/>
      <c r="E51" s="62"/>
      <c r="F51" s="62"/>
      <c r="G51" s="62"/>
      <c r="H51" s="62"/>
      <c r="I51" s="62"/>
      <c r="J51" s="8"/>
      <c r="K51" s="78"/>
      <c r="L51" s="89"/>
      <c r="M51" s="87"/>
      <c r="N51" s="87"/>
      <c r="O51" s="87"/>
      <c r="P51" s="8"/>
      <c r="Q51" s="8"/>
      <c r="W51" s="310"/>
      <c r="X51" s="316"/>
      <c r="Y51" s="316"/>
      <c r="Z51" s="316"/>
      <c r="AA51" s="316"/>
    </row>
    <row r="52" spans="1:27" ht="26.25" x14ac:dyDescent="0.4">
      <c r="A52" s="3"/>
      <c r="B52" s="3"/>
      <c r="C52" s="62"/>
      <c r="D52" s="62"/>
      <c r="E52" s="62"/>
      <c r="F52" s="62"/>
      <c r="G52" s="62"/>
      <c r="H52" s="62"/>
      <c r="I52" s="62"/>
      <c r="J52" s="8"/>
      <c r="K52" s="78"/>
      <c r="L52" s="90"/>
      <c r="M52" s="87"/>
      <c r="N52" s="87"/>
      <c r="O52" s="87"/>
      <c r="P52" s="8"/>
      <c r="Q52" s="8"/>
      <c r="W52" s="310"/>
      <c r="X52" s="316"/>
      <c r="Y52" s="316"/>
      <c r="Z52" s="316"/>
      <c r="AA52" s="316"/>
    </row>
    <row r="53" spans="1:27" ht="25.5" x14ac:dyDescent="0.35">
      <c r="A53" s="3"/>
      <c r="B53" s="3"/>
      <c r="C53" s="62"/>
      <c r="D53" s="62"/>
      <c r="E53" s="62"/>
      <c r="F53" s="62"/>
      <c r="G53" s="62"/>
      <c r="H53" s="62"/>
      <c r="I53" s="62"/>
      <c r="J53" s="8"/>
      <c r="K53" s="53"/>
      <c r="L53" s="91"/>
      <c r="M53" s="92"/>
      <c r="N53" s="92"/>
      <c r="O53" s="92"/>
      <c r="P53" s="8"/>
      <c r="Q53" s="8"/>
      <c r="W53" s="317"/>
      <c r="X53" s="316"/>
      <c r="Y53" s="316"/>
      <c r="Z53" s="316"/>
      <c r="AA53" s="316"/>
    </row>
    <row r="54" spans="1:27" ht="25.5" x14ac:dyDescent="0.35">
      <c r="A54" s="13"/>
      <c r="B54" s="13"/>
      <c r="C54" s="62"/>
      <c r="D54" s="258"/>
      <c r="E54" s="13"/>
      <c r="F54" s="13"/>
      <c r="G54" s="13"/>
      <c r="H54" s="13"/>
      <c r="I54" s="13"/>
      <c r="J54" s="3"/>
      <c r="K54" s="34"/>
      <c r="L54" s="291"/>
      <c r="M54" s="36"/>
      <c r="N54" s="36"/>
      <c r="O54" s="36"/>
      <c r="P54" s="3"/>
      <c r="Q54" s="3"/>
      <c r="R54" s="3"/>
      <c r="W54" s="317"/>
      <c r="X54" s="316"/>
      <c r="Y54" s="316"/>
      <c r="Z54" s="316"/>
      <c r="AA54" s="316"/>
    </row>
    <row r="55" spans="1:27" ht="25.5" x14ac:dyDescent="0.35">
      <c r="A55" s="13"/>
      <c r="B55" s="13"/>
      <c r="C55" s="62"/>
      <c r="D55" s="258"/>
      <c r="E55" s="13"/>
      <c r="F55" s="13"/>
      <c r="G55" s="13"/>
      <c r="H55" s="13"/>
      <c r="I55" s="13"/>
      <c r="J55" s="3"/>
      <c r="K55" s="34"/>
      <c r="L55" s="290"/>
      <c r="M55" s="36"/>
      <c r="N55" s="36"/>
      <c r="O55" s="36"/>
      <c r="P55" s="3"/>
      <c r="Q55" s="3"/>
      <c r="R55" s="3"/>
      <c r="W55" s="315"/>
      <c r="X55" s="316"/>
      <c r="Y55" s="316"/>
      <c r="Z55" s="316"/>
      <c r="AA55" s="316"/>
    </row>
    <row r="56" spans="1:27" ht="26.25" x14ac:dyDescent="0.4">
      <c r="A56" s="13"/>
      <c r="B56" s="13"/>
      <c r="C56" s="62"/>
      <c r="D56" s="62"/>
      <c r="E56" s="13"/>
      <c r="F56" s="13"/>
      <c r="G56" s="13"/>
      <c r="H56" s="13"/>
      <c r="I56" s="13"/>
      <c r="J56" s="3"/>
      <c r="K56" s="34"/>
      <c r="L56" s="35"/>
      <c r="M56" s="36"/>
      <c r="N56" s="36"/>
      <c r="O56" s="36"/>
      <c r="P56" s="3"/>
      <c r="Q56" s="3"/>
      <c r="R56" s="3"/>
      <c r="W56" s="310"/>
      <c r="X56" s="316"/>
      <c r="Y56" s="316"/>
      <c r="Z56" s="316"/>
      <c r="AA56" s="316"/>
    </row>
    <row r="57" spans="1:27" ht="26.25" x14ac:dyDescent="0.4">
      <c r="A57" s="13"/>
      <c r="B57" s="13"/>
      <c r="C57" s="62"/>
      <c r="D57" s="258"/>
      <c r="E57" s="13"/>
      <c r="F57" s="13"/>
      <c r="G57" s="13"/>
      <c r="H57" s="13"/>
      <c r="I57" s="13"/>
      <c r="J57" s="13"/>
      <c r="K57" s="34"/>
      <c r="L57" s="291"/>
      <c r="M57" s="36"/>
      <c r="N57" s="36"/>
      <c r="O57" s="36"/>
      <c r="P57" s="3"/>
      <c r="Q57" s="3"/>
      <c r="R57" s="3"/>
      <c r="W57" s="310"/>
      <c r="X57" s="316"/>
      <c r="Y57" s="316"/>
      <c r="Z57" s="316"/>
      <c r="AA57" s="316"/>
    </row>
    <row r="58" spans="1:27" ht="25.5" x14ac:dyDescent="0.35">
      <c r="A58" s="13"/>
      <c r="B58" s="13"/>
      <c r="C58" s="62"/>
      <c r="D58" s="62"/>
      <c r="E58" s="13"/>
      <c r="F58" s="13"/>
      <c r="G58" s="13"/>
      <c r="H58" s="13"/>
      <c r="I58" s="13"/>
      <c r="J58" s="13"/>
      <c r="K58" s="34"/>
      <c r="L58" s="290"/>
      <c r="M58" s="36"/>
      <c r="N58" s="36"/>
      <c r="O58" s="36"/>
      <c r="P58" s="3"/>
      <c r="Q58" s="3"/>
      <c r="R58" s="3"/>
      <c r="W58" s="315"/>
      <c r="X58" s="316"/>
      <c r="Y58" s="316"/>
      <c r="Z58" s="316"/>
      <c r="AA58" s="316"/>
    </row>
    <row r="59" spans="1:27" ht="25.5" x14ac:dyDescent="0.35">
      <c r="A59" s="13"/>
      <c r="B59" s="13"/>
      <c r="C59" s="62"/>
      <c r="D59" s="62"/>
      <c r="E59" s="13"/>
      <c r="F59" s="13"/>
      <c r="G59" s="13"/>
      <c r="H59" s="13"/>
      <c r="I59" s="13"/>
      <c r="J59" s="13"/>
      <c r="K59" s="34"/>
      <c r="L59" s="35"/>
      <c r="M59" s="36"/>
      <c r="N59" s="36"/>
      <c r="O59" s="36"/>
      <c r="P59" s="3"/>
      <c r="Q59" s="3"/>
      <c r="R59" s="3"/>
      <c r="W59" s="315"/>
      <c r="X59" s="316"/>
      <c r="Y59" s="316"/>
      <c r="Z59" s="316"/>
      <c r="AA59" s="316"/>
    </row>
    <row r="60" spans="1:27" ht="25.5" x14ac:dyDescent="0.35">
      <c r="A60" s="13"/>
      <c r="B60" s="13"/>
      <c r="C60" s="62"/>
      <c r="D60" s="62"/>
      <c r="E60" s="13"/>
      <c r="F60" s="13"/>
      <c r="G60" s="13"/>
      <c r="H60" s="13"/>
      <c r="I60" s="13"/>
      <c r="J60" s="13"/>
      <c r="K60" s="34"/>
      <c r="L60" s="35"/>
      <c r="M60" s="36"/>
      <c r="N60" s="36"/>
      <c r="O60" s="36"/>
      <c r="P60" s="3"/>
      <c r="Q60" s="3"/>
      <c r="R60" s="3"/>
      <c r="W60" s="315"/>
      <c r="X60" s="316"/>
      <c r="Y60" s="316"/>
      <c r="Z60" s="316"/>
      <c r="AA60" s="316"/>
    </row>
    <row r="61" spans="1:27" ht="25.5" x14ac:dyDescent="0.35">
      <c r="A61" s="13"/>
      <c r="B61" s="13"/>
      <c r="C61" s="62"/>
      <c r="D61" s="258"/>
      <c r="E61" s="13"/>
      <c r="F61" s="13"/>
      <c r="G61" s="13"/>
      <c r="H61" s="13"/>
      <c r="I61" s="13"/>
      <c r="J61" s="13"/>
      <c r="K61" s="34"/>
      <c r="L61" s="291"/>
      <c r="M61" s="36"/>
      <c r="N61" s="36"/>
      <c r="O61" s="36"/>
      <c r="P61" s="3"/>
      <c r="Q61" s="3"/>
      <c r="R61" s="3"/>
      <c r="W61" s="317"/>
      <c r="X61" s="316"/>
      <c r="Y61" s="316"/>
      <c r="Z61" s="316"/>
      <c r="AA61" s="316"/>
    </row>
    <row r="62" spans="1:27" ht="25.5" x14ac:dyDescent="0.35">
      <c r="A62" s="13"/>
      <c r="B62" s="13"/>
      <c r="C62" s="62"/>
      <c r="D62" s="258"/>
      <c r="E62" s="13"/>
      <c r="F62" s="13"/>
      <c r="G62" s="13"/>
      <c r="H62" s="13"/>
      <c r="I62" s="13"/>
      <c r="J62" s="13"/>
      <c r="K62" s="34"/>
      <c r="L62" s="290"/>
      <c r="M62" s="36"/>
      <c r="N62" s="36"/>
      <c r="O62" s="36"/>
      <c r="P62" s="3"/>
      <c r="Q62" s="3"/>
      <c r="R62" s="3"/>
      <c r="W62" s="317"/>
      <c r="X62" s="316"/>
      <c r="Y62" s="316"/>
      <c r="Z62" s="316"/>
      <c r="AA62" s="316"/>
    </row>
    <row r="63" spans="1:27" ht="33" x14ac:dyDescent="0.45">
      <c r="A63" s="13"/>
      <c r="B63" s="66"/>
      <c r="C63" s="62"/>
      <c r="D63" s="258"/>
      <c r="E63" s="13"/>
      <c r="F63" s="292"/>
      <c r="G63" s="292"/>
      <c r="H63" s="292"/>
      <c r="I63" s="292"/>
      <c r="J63" s="292"/>
      <c r="K63" s="293"/>
      <c r="L63" s="297"/>
      <c r="M63" s="295"/>
      <c r="N63" s="36"/>
      <c r="O63" s="36"/>
      <c r="P63" s="3"/>
      <c r="Q63" s="3"/>
      <c r="R63" s="3"/>
      <c r="W63" s="317"/>
      <c r="X63" s="316"/>
      <c r="Y63" s="316"/>
      <c r="Z63" s="316"/>
      <c r="AA63" s="316"/>
    </row>
    <row r="64" spans="1:27" ht="33" x14ac:dyDescent="0.45">
      <c r="A64" s="19"/>
      <c r="B64" s="66"/>
      <c r="C64" s="62"/>
      <c r="D64" s="258"/>
      <c r="E64" s="13"/>
      <c r="F64" s="292"/>
      <c r="G64" s="292"/>
      <c r="H64" s="292"/>
      <c r="I64" s="292"/>
      <c r="J64" s="292"/>
      <c r="K64" s="292"/>
      <c r="L64" s="292"/>
      <c r="M64" s="292"/>
      <c r="N64" s="13"/>
      <c r="O64" s="3"/>
      <c r="P64" s="3"/>
      <c r="Q64" s="3"/>
      <c r="R64" s="3"/>
      <c r="W64" s="315"/>
      <c r="X64" s="316"/>
      <c r="Y64" s="316"/>
      <c r="Z64" s="316"/>
      <c r="AA64" s="316"/>
    </row>
    <row r="65" spans="1:27" ht="25.5" x14ac:dyDescent="0.35">
      <c r="B65" s="13"/>
      <c r="C65" s="62"/>
      <c r="D65" s="258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3"/>
      <c r="P65" s="3"/>
      <c r="Q65" s="3"/>
      <c r="R65" s="3"/>
      <c r="AA65" s="316"/>
    </row>
    <row r="66" spans="1:27" ht="25.5" x14ac:dyDescent="0.35">
      <c r="B66" s="13"/>
      <c r="C66" s="62"/>
      <c r="D66" s="258"/>
      <c r="E66" s="13"/>
      <c r="F66" s="292"/>
      <c r="G66" s="292"/>
      <c r="H66" s="292"/>
      <c r="I66" s="292"/>
      <c r="J66" s="292"/>
      <c r="K66" s="292"/>
      <c r="L66" s="292"/>
      <c r="M66" s="13"/>
      <c r="N66" s="13"/>
      <c r="O66" s="3"/>
      <c r="P66" s="3"/>
      <c r="Q66" s="3"/>
      <c r="R66" s="3"/>
      <c r="AA66" s="316"/>
    </row>
    <row r="67" spans="1:27" ht="25.5" x14ac:dyDescent="0.35">
      <c r="A67" s="19"/>
      <c r="B67" s="13"/>
      <c r="C67" s="62"/>
      <c r="D67" s="62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3"/>
      <c r="P67" s="3"/>
      <c r="Q67" s="3"/>
      <c r="R67" s="3"/>
      <c r="AA67" s="316"/>
    </row>
    <row r="68" spans="1:27" ht="25.5" x14ac:dyDescent="0.35">
      <c r="A68" s="19"/>
      <c r="B68" s="13"/>
      <c r="C68" s="62"/>
      <c r="D68" s="258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3"/>
      <c r="P68" s="3"/>
      <c r="Q68" s="3"/>
      <c r="R68" s="3"/>
      <c r="AA68" s="316"/>
    </row>
    <row r="69" spans="1:27" ht="25.5" x14ac:dyDescent="0.35">
      <c r="A69" s="19"/>
      <c r="B69" s="13"/>
      <c r="C69" s="62"/>
      <c r="D69" s="62"/>
      <c r="E69" s="13"/>
      <c r="F69" s="292"/>
      <c r="G69" s="292"/>
      <c r="H69" s="292"/>
      <c r="I69" s="292"/>
      <c r="J69" s="292"/>
      <c r="K69" s="292"/>
      <c r="L69" s="292"/>
      <c r="M69" s="13"/>
      <c r="N69" s="13"/>
      <c r="O69" s="3"/>
      <c r="P69" s="3"/>
      <c r="Q69" s="3"/>
      <c r="R69" s="3"/>
      <c r="AA69" s="316"/>
    </row>
    <row r="70" spans="1:27" ht="25.5" x14ac:dyDescent="0.35">
      <c r="A70" s="19"/>
      <c r="B70" s="13"/>
      <c r="C70" s="62"/>
      <c r="D70" s="62"/>
      <c r="E70" s="13"/>
      <c r="F70" s="292"/>
      <c r="G70" s="292"/>
      <c r="H70" s="292"/>
      <c r="I70" s="292"/>
      <c r="J70" s="292"/>
      <c r="K70" s="292"/>
      <c r="L70" s="292"/>
      <c r="M70" s="13"/>
      <c r="N70" s="13"/>
      <c r="O70" s="3"/>
      <c r="P70" s="3"/>
      <c r="Q70" s="3"/>
      <c r="R70" s="3"/>
      <c r="AA70" s="316"/>
    </row>
    <row r="71" spans="1:27" ht="25.5" x14ac:dyDescent="0.35">
      <c r="A71" s="19"/>
      <c r="B71" s="13"/>
      <c r="C71" s="19"/>
      <c r="D71" s="19"/>
      <c r="E71" s="13"/>
      <c r="F71" s="292"/>
      <c r="G71" s="292"/>
      <c r="H71" s="292"/>
      <c r="I71" s="292"/>
      <c r="J71" s="292"/>
      <c r="K71" s="292"/>
      <c r="L71" s="292"/>
      <c r="M71" s="13"/>
      <c r="N71" s="13"/>
      <c r="O71" s="3"/>
      <c r="P71" s="3"/>
      <c r="Q71" s="3"/>
      <c r="R71" s="3"/>
      <c r="AA71" s="316"/>
    </row>
    <row r="72" spans="1:27" ht="25.5" x14ac:dyDescent="0.35">
      <c r="A72" s="19"/>
      <c r="B72" s="13"/>
      <c r="E72" s="3"/>
      <c r="F72" s="289"/>
      <c r="G72" s="289"/>
      <c r="H72" s="289"/>
      <c r="I72" s="289"/>
      <c r="J72" s="289"/>
      <c r="K72" s="289"/>
      <c r="L72" s="289"/>
      <c r="M72" s="3"/>
      <c r="N72" s="3"/>
      <c r="O72" s="3"/>
      <c r="P72" s="3"/>
      <c r="Q72" s="3"/>
      <c r="R72" s="3"/>
      <c r="AA72" s="316"/>
    </row>
    <row r="73" spans="1:27" ht="25.5" x14ac:dyDescent="0.35">
      <c r="A73" s="19"/>
      <c r="B73" s="13"/>
      <c r="E73" s="3"/>
      <c r="F73" s="289"/>
      <c r="G73" s="289"/>
      <c r="H73" s="289"/>
      <c r="I73" s="289"/>
      <c r="J73" s="289"/>
      <c r="K73" s="289"/>
      <c r="L73" s="289"/>
      <c r="M73" s="3"/>
      <c r="N73" s="3"/>
      <c r="O73" s="3"/>
      <c r="P73" s="3"/>
      <c r="Q73" s="3"/>
      <c r="R73" s="3"/>
      <c r="AA73" s="316"/>
    </row>
    <row r="74" spans="1:27" ht="25.5" x14ac:dyDescent="0.35">
      <c r="A74" s="19"/>
      <c r="B74" s="13"/>
      <c r="E74" s="3"/>
      <c r="F74" s="289"/>
      <c r="G74" s="289"/>
      <c r="H74" s="289"/>
      <c r="I74" s="289"/>
      <c r="J74" s="289"/>
      <c r="K74" s="289"/>
      <c r="L74" s="289"/>
      <c r="M74" s="3"/>
      <c r="N74" s="3"/>
      <c r="O74" s="3"/>
      <c r="P74" s="3"/>
      <c r="Q74" s="3"/>
      <c r="R74" s="3"/>
      <c r="AA74" s="316"/>
    </row>
    <row r="75" spans="1:27" ht="25.5" x14ac:dyDescent="0.35">
      <c r="A75" s="19"/>
      <c r="B75" s="1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AA75" s="316"/>
    </row>
    <row r="76" spans="1:27" ht="25.5" x14ac:dyDescent="0.35">
      <c r="A76" s="19"/>
      <c r="B76" s="13"/>
      <c r="E76" s="3"/>
      <c r="F76" s="289"/>
      <c r="G76" s="289"/>
      <c r="H76" s="289"/>
      <c r="I76" s="289"/>
      <c r="J76" s="289"/>
      <c r="K76" s="289"/>
      <c r="L76" s="289"/>
      <c r="M76" s="3"/>
      <c r="N76" s="3"/>
      <c r="O76" s="3"/>
      <c r="P76" s="3"/>
      <c r="Q76" s="3"/>
      <c r="R76" s="3"/>
      <c r="AA76" s="316"/>
    </row>
    <row r="77" spans="1:27" ht="25.5" x14ac:dyDescent="0.35">
      <c r="A77" s="19"/>
      <c r="B77" s="1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AA77" s="316"/>
    </row>
    <row r="78" spans="1:27" ht="25.5" x14ac:dyDescent="0.35">
      <c r="A78" s="19"/>
      <c r="B78" s="13"/>
      <c r="AA78" s="316"/>
    </row>
    <row r="79" spans="1:27" ht="25.5" x14ac:dyDescent="0.35">
      <c r="A79" s="19"/>
      <c r="B79" s="13"/>
      <c r="AA79" s="316"/>
    </row>
    <row r="80" spans="1:27" ht="25.5" x14ac:dyDescent="0.35">
      <c r="A80" s="19"/>
      <c r="B80" s="13"/>
      <c r="AA80" s="316"/>
    </row>
    <row r="81" spans="1:27" ht="25.5" x14ac:dyDescent="0.35">
      <c r="A81" s="19"/>
      <c r="B81" s="13"/>
      <c r="AA81" s="316"/>
    </row>
    <row r="82" spans="1:27" ht="25.5" x14ac:dyDescent="0.35">
      <c r="A82" s="19"/>
      <c r="B82" s="13"/>
      <c r="AA82" s="316"/>
    </row>
    <row r="83" spans="1:27" ht="25.5" x14ac:dyDescent="0.35">
      <c r="A83" s="19"/>
      <c r="B83" s="13"/>
      <c r="AA83" s="316"/>
    </row>
    <row r="84" spans="1:27" ht="25.5" x14ac:dyDescent="0.35">
      <c r="A84" s="19"/>
      <c r="B84" s="13"/>
      <c r="AA84" s="316"/>
    </row>
    <row r="85" spans="1:27" ht="25.5" x14ac:dyDescent="0.35">
      <c r="A85" s="19"/>
      <c r="B85" s="13"/>
      <c r="AA85" s="316"/>
    </row>
    <row r="86" spans="1:27" ht="25.5" x14ac:dyDescent="0.35">
      <c r="A86" s="19"/>
      <c r="B86" s="13"/>
      <c r="AA86" s="316"/>
    </row>
    <row r="87" spans="1:27" ht="25.5" x14ac:dyDescent="0.35">
      <c r="A87" s="19"/>
      <c r="B87" s="13"/>
      <c r="AA87" s="316"/>
    </row>
    <row r="88" spans="1:27" ht="25.5" x14ac:dyDescent="0.35">
      <c r="A88" s="19"/>
      <c r="B88" s="13"/>
      <c r="AA88" s="316"/>
    </row>
    <row r="89" spans="1:27" ht="25.5" x14ac:dyDescent="0.3">
      <c r="A89" s="19"/>
      <c r="B89" s="19"/>
      <c r="AA89" s="316"/>
    </row>
    <row r="90" spans="1:27" ht="25.5" x14ac:dyDescent="0.3">
      <c r="A90" s="19"/>
      <c r="B90" s="19"/>
      <c r="AA90" s="316"/>
    </row>
    <row r="91" spans="1:27" ht="25.5" x14ac:dyDescent="0.3">
      <c r="A91" s="19"/>
      <c r="B91" s="19"/>
      <c r="AA91" s="316"/>
    </row>
    <row r="92" spans="1:27" ht="25.5" x14ac:dyDescent="0.3">
      <c r="A92" s="19"/>
      <c r="B92" s="19"/>
      <c r="AA92" s="316"/>
    </row>
    <row r="93" spans="1:27" ht="25.5" x14ac:dyDescent="0.2">
      <c r="AA93" s="316"/>
    </row>
    <row r="94" spans="1:27" ht="25.5" x14ac:dyDescent="0.2">
      <c r="AA94" s="316"/>
    </row>
    <row r="95" spans="1:27" ht="25.5" x14ac:dyDescent="0.2">
      <c r="AA95" s="316"/>
    </row>
    <row r="96" spans="1:27" ht="25.5" x14ac:dyDescent="0.2">
      <c r="AA96" s="316"/>
    </row>
    <row r="97" spans="27:27" ht="25.5" x14ac:dyDescent="0.2">
      <c r="AA97" s="316"/>
    </row>
    <row r="98" spans="27:27" ht="25.5" x14ac:dyDescent="0.2">
      <c r="AA98" s="316"/>
    </row>
    <row r="99" spans="27:27" ht="25.5" x14ac:dyDescent="0.2">
      <c r="AA99" s="316"/>
    </row>
    <row r="100" spans="27:27" ht="25.5" x14ac:dyDescent="0.2">
      <c r="AA100" s="316"/>
    </row>
    <row r="101" spans="27:27" ht="25.5" x14ac:dyDescent="0.2">
      <c r="AA101" s="316"/>
    </row>
    <row r="102" spans="27:27" ht="25.5" x14ac:dyDescent="0.2">
      <c r="AA102" s="316"/>
    </row>
    <row r="103" spans="27:27" ht="25.5" x14ac:dyDescent="0.2">
      <c r="AA103" s="316"/>
    </row>
    <row r="104" spans="27:27" ht="25.5" x14ac:dyDescent="0.2">
      <c r="AA104" s="316"/>
    </row>
    <row r="105" spans="27:27" ht="25.5" x14ac:dyDescent="0.2">
      <c r="AA105" s="316"/>
    </row>
    <row r="106" spans="27:27" ht="25.5" x14ac:dyDescent="0.2">
      <c r="AA106" s="316"/>
    </row>
    <row r="107" spans="27:27" ht="25.5" x14ac:dyDescent="0.2">
      <c r="AA107" s="316"/>
    </row>
    <row r="108" spans="27:27" ht="25.5" x14ac:dyDescent="0.2">
      <c r="AA108" s="316"/>
    </row>
    <row r="109" spans="27:27" ht="25.5" x14ac:dyDescent="0.2">
      <c r="AA109" s="316"/>
    </row>
    <row r="110" spans="27:27" ht="25.5" x14ac:dyDescent="0.2">
      <c r="AA110" s="316"/>
    </row>
    <row r="111" spans="27:27" ht="25.5" x14ac:dyDescent="0.2">
      <c r="AA111" s="316"/>
    </row>
    <row r="112" spans="27:27" ht="25.5" x14ac:dyDescent="0.2">
      <c r="AA112" s="316"/>
    </row>
    <row r="113" spans="27:27" ht="25.5" x14ac:dyDescent="0.2">
      <c r="AA113" s="316"/>
    </row>
    <row r="114" spans="27:27" ht="25.5" x14ac:dyDescent="0.2">
      <c r="AA114" s="316"/>
    </row>
    <row r="115" spans="27:27" ht="25.5" x14ac:dyDescent="0.2">
      <c r="AA115" s="316"/>
    </row>
    <row r="116" spans="27:27" ht="25.5" x14ac:dyDescent="0.2">
      <c r="AA116" s="316"/>
    </row>
    <row r="117" spans="27:27" ht="25.5" x14ac:dyDescent="0.2">
      <c r="AA117" s="316"/>
    </row>
    <row r="118" spans="27:27" ht="25.5" x14ac:dyDescent="0.2">
      <c r="AA118" s="316"/>
    </row>
    <row r="119" spans="27:27" ht="25.5" x14ac:dyDescent="0.2">
      <c r="AA119" s="316"/>
    </row>
    <row r="120" spans="27:27" ht="25.5" x14ac:dyDescent="0.2">
      <c r="AA120" s="316"/>
    </row>
    <row r="121" spans="27:27" ht="25.5" x14ac:dyDescent="0.2">
      <c r="AA121" s="316"/>
    </row>
    <row r="122" spans="27:27" ht="25.5" x14ac:dyDescent="0.2">
      <c r="AA122" s="316"/>
    </row>
    <row r="123" spans="27:27" ht="25.5" x14ac:dyDescent="0.2">
      <c r="AA123" s="316"/>
    </row>
    <row r="124" spans="27:27" ht="25.5" x14ac:dyDescent="0.2">
      <c r="AA124" s="316"/>
    </row>
    <row r="125" spans="27:27" ht="25.5" x14ac:dyDescent="0.2">
      <c r="AA125" s="316"/>
    </row>
    <row r="126" spans="27:27" ht="25.5" x14ac:dyDescent="0.2">
      <c r="AA126" s="316"/>
    </row>
    <row r="127" spans="27:27" ht="25.5" x14ac:dyDescent="0.2">
      <c r="AA127" s="316"/>
    </row>
    <row r="128" spans="27:27" ht="25.5" x14ac:dyDescent="0.2">
      <c r="AA128" s="316"/>
    </row>
    <row r="129" spans="27:27" ht="25.5" x14ac:dyDescent="0.2">
      <c r="AA129" s="316"/>
    </row>
    <row r="130" spans="27:27" ht="25.5" x14ac:dyDescent="0.2">
      <c r="AA130" s="316"/>
    </row>
    <row r="131" spans="27:27" ht="25.5" x14ac:dyDescent="0.2">
      <c r="AA131" s="316"/>
    </row>
    <row r="132" spans="27:27" ht="25.5" x14ac:dyDescent="0.2">
      <c r="AA132" s="316"/>
    </row>
    <row r="133" spans="27:27" ht="25.5" x14ac:dyDescent="0.2">
      <c r="AA133" s="316"/>
    </row>
    <row r="134" spans="27:27" ht="25.5" x14ac:dyDescent="0.2">
      <c r="AA134" s="316"/>
    </row>
    <row r="135" spans="27:27" ht="25.5" x14ac:dyDescent="0.2">
      <c r="AA135" s="316"/>
    </row>
    <row r="136" spans="27:27" ht="25.5" x14ac:dyDescent="0.2">
      <c r="AA136" s="316"/>
    </row>
    <row r="137" spans="27:27" ht="25.5" x14ac:dyDescent="0.2">
      <c r="AA137" s="316"/>
    </row>
    <row r="138" spans="27:27" ht="25.5" x14ac:dyDescent="0.2">
      <c r="AA138" s="316"/>
    </row>
    <row r="139" spans="27:27" ht="25.5" x14ac:dyDescent="0.2">
      <c r="AA139" s="316"/>
    </row>
    <row r="140" spans="27:27" ht="25.5" x14ac:dyDescent="0.2">
      <c r="AA140" s="316"/>
    </row>
    <row r="141" spans="27:27" ht="25.5" x14ac:dyDescent="0.2">
      <c r="AA141" s="316"/>
    </row>
    <row r="142" spans="27:27" ht="25.5" x14ac:dyDescent="0.2">
      <c r="AA142" s="316"/>
    </row>
    <row r="143" spans="27:27" ht="25.5" x14ac:dyDescent="0.2">
      <c r="AA143" s="316"/>
    </row>
    <row r="144" spans="27:27" ht="25.5" x14ac:dyDescent="0.2">
      <c r="AA144" s="316"/>
    </row>
    <row r="145" spans="27:27" ht="25.5" x14ac:dyDescent="0.2">
      <c r="AA145" s="316"/>
    </row>
    <row r="146" spans="27:27" ht="25.5" x14ac:dyDescent="0.2">
      <c r="AA146" s="316"/>
    </row>
    <row r="147" spans="27:27" ht="25.5" x14ac:dyDescent="0.2">
      <c r="AA147" s="316"/>
    </row>
    <row r="148" spans="27:27" ht="25.5" x14ac:dyDescent="0.2">
      <c r="AA148" s="316"/>
    </row>
    <row r="149" spans="27:27" ht="25.5" x14ac:dyDescent="0.2">
      <c r="AA149" s="316"/>
    </row>
    <row r="150" spans="27:27" ht="25.5" x14ac:dyDescent="0.2">
      <c r="AA150" s="316"/>
    </row>
    <row r="151" spans="27:27" ht="25.5" x14ac:dyDescent="0.2">
      <c r="AA151" s="316"/>
    </row>
    <row r="152" spans="27:27" ht="25.5" x14ac:dyDescent="0.2">
      <c r="AA152" s="316"/>
    </row>
    <row r="153" spans="27:27" ht="25.5" x14ac:dyDescent="0.2">
      <c r="AA153" s="316"/>
    </row>
    <row r="154" spans="27:27" ht="25.5" x14ac:dyDescent="0.2">
      <c r="AA154" s="316"/>
    </row>
    <row r="155" spans="27:27" ht="25.5" x14ac:dyDescent="0.2">
      <c r="AA155" s="316"/>
    </row>
    <row r="156" spans="27:27" ht="25.5" x14ac:dyDescent="0.2">
      <c r="AA156" s="316"/>
    </row>
    <row r="157" spans="27:27" ht="25.5" x14ac:dyDescent="0.2">
      <c r="AA157" s="316"/>
    </row>
    <row r="158" spans="27:27" ht="25.5" x14ac:dyDescent="0.2">
      <c r="AA158" s="316"/>
    </row>
    <row r="159" spans="27:27" ht="25.5" x14ac:dyDescent="0.2">
      <c r="AA159" s="316"/>
    </row>
    <row r="160" spans="27:27" ht="25.5" x14ac:dyDescent="0.2">
      <c r="AA160" s="316"/>
    </row>
    <row r="161" spans="27:27" ht="25.5" x14ac:dyDescent="0.2">
      <c r="AA161" s="316"/>
    </row>
    <row r="162" spans="27:27" ht="25.5" x14ac:dyDescent="0.2">
      <c r="AA162" s="316"/>
    </row>
    <row r="163" spans="27:27" ht="25.5" x14ac:dyDescent="0.2">
      <c r="AA163" s="316"/>
    </row>
    <row r="164" spans="27:27" ht="25.5" x14ac:dyDescent="0.2">
      <c r="AA164" s="316"/>
    </row>
    <row r="165" spans="27:27" ht="25.5" x14ac:dyDescent="0.2">
      <c r="AA165" s="316"/>
    </row>
    <row r="166" spans="27:27" ht="25.5" x14ac:dyDescent="0.2">
      <c r="AA166" s="316"/>
    </row>
    <row r="167" spans="27:27" ht="25.5" x14ac:dyDescent="0.2">
      <c r="AA167" s="316"/>
    </row>
    <row r="168" spans="27:27" ht="25.5" x14ac:dyDescent="0.2">
      <c r="AA168" s="316"/>
    </row>
    <row r="169" spans="27:27" ht="25.5" x14ac:dyDescent="0.2">
      <c r="AA169" s="316"/>
    </row>
    <row r="170" spans="27:27" ht="25.5" x14ac:dyDescent="0.2">
      <c r="AA170" s="316"/>
    </row>
    <row r="171" spans="27:27" ht="25.5" x14ac:dyDescent="0.2">
      <c r="AA171" s="316"/>
    </row>
  </sheetData>
  <mergeCells count="51">
    <mergeCell ref="B35:F35"/>
    <mergeCell ref="B36:F36"/>
    <mergeCell ref="A46:N46"/>
    <mergeCell ref="B38:F38"/>
    <mergeCell ref="B39:F39"/>
    <mergeCell ref="B40:F40"/>
    <mergeCell ref="A41:F41"/>
    <mergeCell ref="B37:F37"/>
    <mergeCell ref="B32:F32"/>
    <mergeCell ref="B33:F33"/>
    <mergeCell ref="B34:F34"/>
    <mergeCell ref="A19:A21"/>
    <mergeCell ref="B19:F19"/>
    <mergeCell ref="B31:F31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AA97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6" style="2" customWidth="1"/>
    <col min="2" max="2" width="14.28515625" style="2" customWidth="1"/>
    <col min="3" max="3" width="20.7109375" style="2" customWidth="1"/>
    <col min="4" max="4" width="31.42578125" style="2" customWidth="1"/>
    <col min="5" max="6" width="20.7109375" style="2" customWidth="1"/>
    <col min="7" max="7" width="32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customWidth="1"/>
    <col min="14" max="15" width="25.57031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7.7109375" style="2" bestFit="1" customWidth="1"/>
    <col min="21" max="21" width="31.5703125" style="2" bestFit="1" customWidth="1"/>
    <col min="22" max="22" width="27.140625" style="2" bestFit="1" customWidth="1"/>
    <col min="23" max="23" width="31.5703125" style="2" bestFit="1" customWidth="1"/>
    <col min="24" max="24" width="12" style="2" bestFit="1" customWidth="1"/>
    <col min="25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3.2'!A7:B7</f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2</v>
      </c>
      <c r="B10" s="485"/>
      <c r="C10" s="487" t="s">
        <v>47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8</v>
      </c>
      <c r="B13" s="485"/>
      <c r="C13" s="487" t="s">
        <v>144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7" s="3" customFormat="1" ht="30" customHeight="1" x14ac:dyDescent="0.2">
      <c r="A19" s="578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7" s="3" customFormat="1" ht="57.75" customHeight="1" x14ac:dyDescent="0.2">
      <c r="A20" s="587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27" s="3" customFormat="1" ht="99.75" customHeight="1" x14ac:dyDescent="0.2">
      <c r="A21" s="588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27" s="3" customFormat="1" ht="42" customHeight="1" x14ac:dyDescent="0.2">
      <c r="A22" s="122"/>
      <c r="B22" s="537"/>
      <c r="C22" s="537"/>
      <c r="D22" s="537"/>
      <c r="E22" s="537"/>
      <c r="F22" s="537"/>
      <c r="G22" s="126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27" s="3" customFormat="1" ht="96.75" customHeight="1" x14ac:dyDescent="0.35">
      <c r="A23" s="162">
        <v>179</v>
      </c>
      <c r="B23" s="540" t="s">
        <v>245</v>
      </c>
      <c r="C23" s="540"/>
      <c r="D23" s="540"/>
      <c r="E23" s="540"/>
      <c r="F23" s="540"/>
      <c r="G23" s="163" t="str">
        <f>G24</f>
        <v>Actividad-Realizar</v>
      </c>
      <c r="H23" s="164">
        <v>7</v>
      </c>
      <c r="I23" s="164">
        <v>7</v>
      </c>
      <c r="J23" s="164">
        <v>3</v>
      </c>
      <c r="K23" s="165">
        <v>0.42857142857142855</v>
      </c>
      <c r="L23" s="165">
        <v>0.42857142857142855</v>
      </c>
      <c r="M23" s="166">
        <v>1933638</v>
      </c>
      <c r="N23" s="166">
        <v>1880374.26</v>
      </c>
      <c r="O23" s="166">
        <v>686038.26</v>
      </c>
      <c r="P23" s="165">
        <v>0.35479146562076253</v>
      </c>
      <c r="Q23" s="165">
        <v>0.3648413374899101</v>
      </c>
      <c r="R23" s="12"/>
    </row>
    <row r="24" spans="1:27" s="3" customFormat="1" ht="42.75" customHeight="1" x14ac:dyDescent="0.35">
      <c r="A24" s="167">
        <v>107</v>
      </c>
      <c r="B24" s="541" t="s">
        <v>33</v>
      </c>
      <c r="C24" s="541"/>
      <c r="D24" s="541"/>
      <c r="E24" s="541"/>
      <c r="F24" s="541"/>
      <c r="G24" s="163" t="str">
        <f>G25</f>
        <v>Actividad-Realizar</v>
      </c>
      <c r="H24" s="164">
        <v>7</v>
      </c>
      <c r="I24" s="164">
        <v>7</v>
      </c>
      <c r="J24" s="164">
        <v>3</v>
      </c>
      <c r="K24" s="165">
        <v>0.42857142857142855</v>
      </c>
      <c r="L24" s="165">
        <v>0.42857142857142855</v>
      </c>
      <c r="M24" s="166">
        <v>1933638</v>
      </c>
      <c r="N24" s="166">
        <v>1880374.26</v>
      </c>
      <c r="O24" s="166">
        <v>686038.26</v>
      </c>
      <c r="P24" s="165">
        <v>0.35479146562076253</v>
      </c>
      <c r="Q24" s="165">
        <v>0.3648413374899101</v>
      </c>
      <c r="R24" s="12"/>
    </row>
    <row r="25" spans="1:27" s="3" customFormat="1" ht="49.5" customHeight="1" x14ac:dyDescent="0.35">
      <c r="A25" s="168">
        <v>2</v>
      </c>
      <c r="B25" s="557" t="s">
        <v>244</v>
      </c>
      <c r="C25" s="557"/>
      <c r="D25" s="557"/>
      <c r="E25" s="557"/>
      <c r="F25" s="557"/>
      <c r="G25" s="148" t="s">
        <v>40</v>
      </c>
      <c r="H25" s="144">
        <v>7</v>
      </c>
      <c r="I25" s="144">
        <v>7</v>
      </c>
      <c r="J25" s="144">
        <v>3</v>
      </c>
      <c r="K25" s="169">
        <v>0.42857142857142855</v>
      </c>
      <c r="L25" s="169">
        <v>0.42857142857142855</v>
      </c>
      <c r="M25" s="170">
        <v>1933638</v>
      </c>
      <c r="N25" s="170">
        <v>1880374.26</v>
      </c>
      <c r="O25" s="170">
        <v>686038.26</v>
      </c>
      <c r="P25" s="169">
        <v>0.35479146562076253</v>
      </c>
      <c r="Q25" s="169">
        <v>0.3648413374899101</v>
      </c>
      <c r="R25" s="12"/>
    </row>
    <row r="26" spans="1:27" s="3" customFormat="1" ht="39.75" customHeight="1" x14ac:dyDescent="0.35">
      <c r="A26" s="168"/>
      <c r="B26" s="548"/>
      <c r="C26" s="549"/>
      <c r="D26" s="549"/>
      <c r="E26" s="549"/>
      <c r="F26" s="550"/>
      <c r="G26" s="148"/>
      <c r="H26" s="144"/>
      <c r="I26" s="144"/>
      <c r="J26" s="144"/>
      <c r="K26" s="169"/>
      <c r="L26" s="169"/>
      <c r="M26" s="170"/>
      <c r="N26" s="170"/>
      <c r="O26" s="170"/>
      <c r="P26" s="169"/>
      <c r="Q26" s="169"/>
      <c r="R26" s="12"/>
    </row>
    <row r="27" spans="1:27" s="3" customFormat="1" ht="47.25" customHeight="1" x14ac:dyDescent="0.2">
      <c r="A27" s="168"/>
      <c r="B27" s="538"/>
      <c r="C27" s="538"/>
      <c r="D27" s="538"/>
      <c r="E27" s="538"/>
      <c r="F27" s="538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27" s="3" customFormat="1" ht="21.75" customHeight="1" x14ac:dyDescent="0.2">
      <c r="A28" s="168"/>
      <c r="B28" s="538"/>
      <c r="C28" s="538"/>
      <c r="D28" s="538"/>
      <c r="E28" s="538"/>
      <c r="F28" s="538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27" s="3" customFormat="1" ht="36.75" customHeight="1" x14ac:dyDescent="0.2">
      <c r="A29" s="167"/>
      <c r="B29" s="541"/>
      <c r="C29" s="541"/>
      <c r="D29" s="541"/>
      <c r="E29" s="541"/>
      <c r="F29" s="541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27" s="3" customFormat="1" ht="48" customHeight="1" x14ac:dyDescent="0.2">
      <c r="A30" s="162"/>
      <c r="B30" s="541"/>
      <c r="C30" s="541"/>
      <c r="D30" s="541"/>
      <c r="E30" s="541"/>
      <c r="F30" s="541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  <c r="S30" s="2"/>
      <c r="T30" s="2"/>
      <c r="U30" s="2"/>
      <c r="V30" s="2"/>
      <c r="W30" s="2"/>
      <c r="X30" s="2"/>
      <c r="Y30" s="2"/>
      <c r="Z30" s="2"/>
      <c r="AA30" s="2"/>
    </row>
    <row r="31" spans="1:27" s="3" customFormat="1" ht="45.75" customHeight="1" x14ac:dyDescent="0.2">
      <c r="A31" s="162"/>
      <c r="B31" s="581"/>
      <c r="C31" s="582"/>
      <c r="D31" s="582"/>
      <c r="E31" s="582"/>
      <c r="F31" s="583"/>
      <c r="G31" s="163"/>
      <c r="H31" s="164"/>
      <c r="I31" s="164"/>
      <c r="J31" s="164"/>
      <c r="K31" s="165"/>
      <c r="L31" s="165"/>
      <c r="M31" s="166"/>
      <c r="N31" s="166"/>
      <c r="O31" s="166"/>
      <c r="P31" s="165"/>
      <c r="Q31" s="165"/>
      <c r="S31" s="2"/>
      <c r="T31" s="2"/>
      <c r="U31" s="2"/>
      <c r="V31" s="2"/>
      <c r="W31" s="2"/>
      <c r="X31" s="2"/>
      <c r="Y31" s="2"/>
      <c r="Z31" s="2"/>
      <c r="AA31" s="2"/>
    </row>
    <row r="32" spans="1:27" s="3" customFormat="1" ht="39.75" customHeight="1" x14ac:dyDescent="0.2">
      <c r="A32" s="168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  <c r="S32" s="2"/>
      <c r="T32" s="2"/>
      <c r="U32" s="2"/>
      <c r="V32" s="2"/>
      <c r="W32" s="2"/>
      <c r="X32" s="2"/>
      <c r="Y32" s="2"/>
      <c r="Z32" s="2"/>
      <c r="AA32" s="2"/>
    </row>
    <row r="33" spans="1:27" s="3" customFormat="1" ht="24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  <c r="S33" s="2"/>
      <c r="T33" s="2"/>
      <c r="U33" s="2"/>
      <c r="V33" s="2"/>
      <c r="W33" s="2"/>
      <c r="X33" s="2"/>
      <c r="Y33" s="2"/>
      <c r="Z33" s="2"/>
      <c r="AA33" s="2"/>
    </row>
    <row r="34" spans="1:27" s="3" customFormat="1" ht="50.25" customHeight="1" x14ac:dyDescent="0.2">
      <c r="A34" s="171"/>
      <c r="B34" s="557"/>
      <c r="C34" s="557"/>
      <c r="D34" s="557"/>
      <c r="E34" s="557"/>
      <c r="F34" s="557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  <c r="S34" s="2"/>
      <c r="T34" s="2"/>
      <c r="U34" s="2"/>
      <c r="V34" s="2"/>
      <c r="W34" s="2"/>
      <c r="X34" s="2"/>
      <c r="Y34" s="2"/>
      <c r="Z34" s="2"/>
      <c r="AA34" s="2"/>
    </row>
    <row r="35" spans="1:27" s="3" customFormat="1" ht="16.5" customHeight="1" x14ac:dyDescent="0.2">
      <c r="A35" s="162"/>
      <c r="B35" s="541"/>
      <c r="C35" s="541"/>
      <c r="D35" s="541"/>
      <c r="E35" s="541"/>
      <c r="F35" s="541"/>
      <c r="G35" s="163"/>
      <c r="H35" s="164"/>
      <c r="I35" s="164"/>
      <c r="J35" s="164"/>
      <c r="K35" s="165"/>
      <c r="L35" s="165"/>
      <c r="M35" s="166"/>
      <c r="N35" s="166"/>
      <c r="O35" s="166"/>
      <c r="P35" s="165"/>
      <c r="Q35" s="165"/>
      <c r="S35" s="2"/>
      <c r="T35" s="2"/>
      <c r="U35" s="2"/>
      <c r="V35" s="2"/>
      <c r="W35" s="2"/>
      <c r="X35" s="2"/>
      <c r="Y35" s="2"/>
      <c r="Z35" s="2"/>
      <c r="AA35" s="2"/>
    </row>
    <row r="36" spans="1:27" s="3" customFormat="1" ht="24.75" customHeight="1" x14ac:dyDescent="0.2">
      <c r="A36" s="171"/>
      <c r="B36" s="541"/>
      <c r="C36" s="541"/>
      <c r="D36" s="541"/>
      <c r="E36" s="541"/>
      <c r="F36" s="541"/>
      <c r="G36" s="163"/>
      <c r="H36" s="164"/>
      <c r="I36" s="164"/>
      <c r="J36" s="164"/>
      <c r="K36" s="165"/>
      <c r="L36" s="165"/>
      <c r="M36" s="166"/>
      <c r="N36" s="166"/>
      <c r="O36" s="166"/>
      <c r="P36" s="165"/>
      <c r="Q36" s="165"/>
      <c r="S36" s="2"/>
      <c r="T36" s="2"/>
      <c r="U36" s="2"/>
      <c r="V36" s="2"/>
      <c r="W36" s="2"/>
      <c r="X36" s="2"/>
      <c r="Y36" s="2"/>
      <c r="Z36" s="2"/>
      <c r="AA36" s="2"/>
    </row>
    <row r="37" spans="1:27" s="3" customFormat="1" ht="38.25" customHeight="1" x14ac:dyDescent="0.2">
      <c r="A37" s="168"/>
      <c r="B37" s="557"/>
      <c r="C37" s="557"/>
      <c r="D37" s="557"/>
      <c r="E37" s="557"/>
      <c r="F37" s="557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  <c r="S37" s="2"/>
      <c r="T37" s="323"/>
      <c r="U37" s="2"/>
      <c r="V37" s="2"/>
      <c r="W37" s="2"/>
      <c r="X37" s="2"/>
      <c r="Y37" s="2"/>
      <c r="Z37" s="2"/>
      <c r="AA37" s="2"/>
    </row>
    <row r="38" spans="1:27" ht="30.75" customHeight="1" x14ac:dyDescent="0.2">
      <c r="A38" s="183"/>
      <c r="B38" s="603"/>
      <c r="C38" s="603"/>
      <c r="D38" s="603"/>
      <c r="E38" s="603"/>
      <c r="F38" s="603"/>
      <c r="G38" s="150"/>
      <c r="H38" s="175"/>
      <c r="I38" s="175"/>
      <c r="J38" s="175"/>
      <c r="K38" s="184"/>
      <c r="L38" s="184"/>
      <c r="M38" s="190"/>
      <c r="N38" s="190"/>
      <c r="O38" s="190"/>
      <c r="P38" s="184"/>
      <c r="Q38" s="184"/>
    </row>
    <row r="39" spans="1:27" ht="53.25" customHeight="1" x14ac:dyDescent="0.2">
      <c r="A39" s="580" t="s">
        <v>8</v>
      </c>
      <c r="B39" s="544"/>
      <c r="C39" s="544"/>
      <c r="D39" s="544"/>
      <c r="E39" s="544"/>
      <c r="F39" s="544"/>
      <c r="G39" s="154" t="s">
        <v>28</v>
      </c>
      <c r="H39" s="154">
        <v>7</v>
      </c>
      <c r="I39" s="154">
        <v>7</v>
      </c>
      <c r="J39" s="154">
        <v>3</v>
      </c>
      <c r="K39" s="185">
        <v>0.42857142857142855</v>
      </c>
      <c r="L39" s="185">
        <v>0.42857142857142855</v>
      </c>
      <c r="M39" s="180">
        <v>1933638</v>
      </c>
      <c r="N39" s="180">
        <v>1880374.26</v>
      </c>
      <c r="O39" s="180">
        <v>686038.26</v>
      </c>
      <c r="P39" s="185">
        <v>0.35479146562076253</v>
      </c>
      <c r="Q39" s="278">
        <v>0.3648413374899101</v>
      </c>
    </row>
    <row r="40" spans="1:27" ht="10.5" customHeight="1" x14ac:dyDescent="0.2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</row>
    <row r="41" spans="1:27" ht="23.25" customHeight="1" x14ac:dyDescent="0.2">
      <c r="A41" s="157" t="s">
        <v>78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</row>
    <row r="42" spans="1:27" ht="21" customHeight="1" x14ac:dyDescent="0.2">
      <c r="A42" s="160" t="s">
        <v>79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61"/>
      <c r="S42" s="8"/>
    </row>
    <row r="43" spans="1:27" ht="9.75" customHeight="1" x14ac:dyDescent="0.2">
      <c r="A43" s="3"/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57"/>
      <c r="P43" s="157"/>
      <c r="Q43" s="161"/>
      <c r="S43" s="8"/>
    </row>
    <row r="44" spans="1:27" ht="11.25" customHeight="1" x14ac:dyDescent="0.2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57"/>
      <c r="P44" s="157"/>
      <c r="Q44" s="161"/>
      <c r="S44" s="8"/>
    </row>
    <row r="45" spans="1:27" ht="17.25" customHeight="1" x14ac:dyDescent="0.4">
      <c r="A45" s="3"/>
      <c r="B45" s="157"/>
      <c r="C45" s="157"/>
      <c r="D45" s="157"/>
      <c r="E45" s="157"/>
      <c r="F45" s="157"/>
      <c r="G45" s="157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S45" s="253"/>
      <c r="T45" s="309"/>
      <c r="U45" s="310"/>
      <c r="V45" s="310"/>
      <c r="W45" s="310"/>
      <c r="X45" s="316"/>
      <c r="Y45" s="316"/>
      <c r="Z45" s="316"/>
    </row>
    <row r="46" spans="1:27" ht="35.25" customHeight="1" x14ac:dyDescent="0.4">
      <c r="A46" s="157"/>
      <c r="B46" s="217"/>
      <c r="C46" s="217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S46" s="311"/>
      <c r="T46" s="309"/>
      <c r="U46" s="310"/>
      <c r="V46" s="310"/>
      <c r="W46" s="310"/>
      <c r="X46" s="316"/>
      <c r="Y46" s="316"/>
      <c r="Z46" s="316"/>
    </row>
    <row r="47" spans="1:27" ht="15.75" customHeight="1" x14ac:dyDescent="0.4">
      <c r="A47" s="157"/>
      <c r="B47" s="217"/>
      <c r="C47" s="217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S47" s="312"/>
      <c r="T47" s="309"/>
      <c r="U47" s="318"/>
      <c r="V47" s="318"/>
      <c r="W47" s="318"/>
      <c r="X47" s="316"/>
      <c r="Y47" s="316"/>
      <c r="Z47" s="316"/>
    </row>
    <row r="48" spans="1:27" ht="26.25" x14ac:dyDescent="0.4">
      <c r="A48" s="157"/>
      <c r="B48" s="217"/>
      <c r="C48" s="217"/>
      <c r="D48" s="234"/>
      <c r="E48" s="234"/>
      <c r="F48" s="234"/>
      <c r="G48" s="234"/>
      <c r="H48" s="333"/>
      <c r="I48" s="334"/>
      <c r="J48" s="333"/>
      <c r="K48" s="234"/>
      <c r="L48" s="234"/>
      <c r="M48" s="234"/>
      <c r="N48" s="234"/>
      <c r="O48" s="234"/>
      <c r="P48" s="234"/>
      <c r="Q48" s="234"/>
      <c r="S48" s="313"/>
      <c r="T48" s="309"/>
      <c r="U48" s="318"/>
      <c r="V48" s="318"/>
      <c r="W48" s="318"/>
      <c r="X48" s="316"/>
      <c r="Y48" s="316"/>
      <c r="Z48" s="316"/>
    </row>
    <row r="49" spans="1:27" ht="25.5" x14ac:dyDescent="0.35">
      <c r="A49" s="157"/>
      <c r="B49" s="217"/>
      <c r="C49" s="217"/>
      <c r="D49" s="234"/>
      <c r="E49" s="234"/>
      <c r="F49" s="234"/>
      <c r="G49" s="234"/>
      <c r="H49" s="335"/>
      <c r="I49" s="336"/>
      <c r="J49" s="336"/>
      <c r="K49" s="234"/>
      <c r="L49" s="234"/>
      <c r="M49" s="234"/>
      <c r="N49" s="234"/>
      <c r="O49" s="234"/>
      <c r="P49" s="234"/>
      <c r="Q49" s="234"/>
      <c r="S49" s="314"/>
      <c r="T49" s="62"/>
      <c r="U49" s="317"/>
      <c r="V49" s="317"/>
      <c r="W49" s="317"/>
      <c r="X49" s="316"/>
      <c r="Y49" s="316"/>
      <c r="Z49" s="316"/>
      <c r="AA49" s="316"/>
    </row>
    <row r="50" spans="1:27" ht="23.25" customHeight="1" x14ac:dyDescent="0.35">
      <c r="A50" s="39"/>
      <c r="B50" s="67"/>
      <c r="C50" s="67"/>
      <c r="D50" s="67"/>
      <c r="E50" s="67"/>
      <c r="F50" s="67"/>
      <c r="G50" s="67"/>
      <c r="H50" s="67"/>
      <c r="K50" s="3"/>
      <c r="L50" s="3"/>
      <c r="M50" s="3"/>
      <c r="N50" s="3"/>
      <c r="O50" s="3"/>
      <c r="P50" s="3"/>
      <c r="Q50" s="67"/>
      <c r="R50" s="8"/>
      <c r="S50" s="314"/>
      <c r="T50" s="62"/>
      <c r="U50" s="317"/>
      <c r="V50" s="317"/>
      <c r="W50" s="317"/>
      <c r="X50" s="316"/>
      <c r="Y50" s="316"/>
      <c r="Z50" s="316"/>
      <c r="AA50" s="316"/>
    </row>
    <row r="51" spans="1:27" ht="27" customHeight="1" x14ac:dyDescent="0.4">
      <c r="A51" s="40"/>
      <c r="B51" s="62"/>
      <c r="C51" s="62"/>
      <c r="D51" s="62"/>
      <c r="E51" s="62"/>
      <c r="F51" s="62"/>
      <c r="G51" s="62"/>
      <c r="H51" s="62"/>
      <c r="I51" s="67"/>
      <c r="J51" s="241"/>
      <c r="M51" s="322"/>
      <c r="N51" s="326"/>
      <c r="O51" s="50"/>
      <c r="P51" s="50"/>
      <c r="Q51" s="67"/>
      <c r="R51" s="8"/>
      <c r="S51" s="312"/>
      <c r="T51" s="309"/>
      <c r="U51" s="318"/>
      <c r="V51" s="318"/>
      <c r="W51" s="318"/>
      <c r="X51" s="316"/>
      <c r="Y51" s="316"/>
      <c r="Z51" s="316"/>
      <c r="AA51" s="316"/>
    </row>
    <row r="52" spans="1:27" ht="26.25" x14ac:dyDescent="0.4">
      <c r="A52" s="40"/>
      <c r="B52" s="62"/>
      <c r="C52" s="62"/>
      <c r="D52" s="62"/>
      <c r="E52" s="62"/>
      <c r="F52" s="62"/>
      <c r="G52" s="62"/>
      <c r="H52" s="62"/>
      <c r="I52" s="62"/>
      <c r="J52" s="244"/>
      <c r="Q52" s="67"/>
      <c r="R52" s="8"/>
      <c r="S52" s="313"/>
      <c r="T52" s="309"/>
      <c r="U52" s="318"/>
      <c r="V52" s="318"/>
      <c r="W52" s="318"/>
      <c r="X52" s="316"/>
      <c r="Y52" s="316"/>
      <c r="Z52" s="316"/>
      <c r="AA52" s="316"/>
    </row>
    <row r="53" spans="1:27" ht="25.5" x14ac:dyDescent="0.35">
      <c r="A53" s="40"/>
      <c r="B53" s="62"/>
      <c r="C53" s="62"/>
      <c r="D53" s="62"/>
      <c r="E53" s="62"/>
      <c r="F53" s="62"/>
      <c r="G53" s="62"/>
      <c r="H53" s="62"/>
      <c r="I53" s="62"/>
      <c r="J53" s="240"/>
      <c r="Q53" s="67"/>
      <c r="R53" s="8"/>
      <c r="S53" s="314"/>
      <c r="T53" s="62"/>
      <c r="U53" s="317"/>
      <c r="V53" s="317"/>
      <c r="W53" s="317"/>
      <c r="X53" s="316"/>
      <c r="Y53" s="316"/>
      <c r="Z53" s="316"/>
      <c r="AA53" s="316"/>
    </row>
    <row r="54" spans="1:27" ht="25.5" x14ac:dyDescent="0.35">
      <c r="A54" s="40"/>
      <c r="B54" s="62"/>
      <c r="C54" s="62"/>
      <c r="D54" s="62"/>
      <c r="E54" s="62"/>
      <c r="F54" s="62"/>
      <c r="G54" s="62"/>
      <c r="H54" s="62"/>
      <c r="I54" s="62"/>
      <c r="J54" s="240"/>
      <c r="K54" s="102"/>
      <c r="L54" s="242"/>
      <c r="M54" s="243"/>
      <c r="N54" s="243"/>
      <c r="O54" s="243"/>
      <c r="Q54" s="67"/>
      <c r="R54" s="8"/>
      <c r="S54" s="314"/>
      <c r="T54" s="62"/>
      <c r="U54" s="317"/>
      <c r="V54" s="317"/>
      <c r="W54" s="317"/>
      <c r="X54" s="316"/>
      <c r="Y54" s="316"/>
      <c r="Z54" s="316"/>
      <c r="AA54" s="316"/>
    </row>
    <row r="55" spans="1:27" ht="26.25" x14ac:dyDescent="0.4">
      <c r="A55" s="40"/>
      <c r="B55" s="62"/>
      <c r="C55" s="62"/>
      <c r="D55" s="62"/>
      <c r="E55" s="62"/>
      <c r="F55" s="62"/>
      <c r="G55" s="62"/>
      <c r="H55" s="62"/>
      <c r="I55" s="62"/>
      <c r="J55" s="241"/>
      <c r="K55" s="103"/>
      <c r="L55" s="242"/>
      <c r="M55" s="243"/>
      <c r="N55" s="243"/>
      <c r="O55" s="243"/>
      <c r="P55" s="82"/>
      <c r="Q55" s="67"/>
      <c r="R55" s="8"/>
      <c r="S55" s="312"/>
      <c r="T55" s="309"/>
      <c r="U55" s="310"/>
      <c r="V55" s="310"/>
      <c r="W55" s="310"/>
      <c r="X55" s="316"/>
      <c r="Y55" s="316"/>
      <c r="Z55" s="316"/>
      <c r="AA55" s="316"/>
    </row>
    <row r="56" spans="1:27" ht="26.25" x14ac:dyDescent="0.4">
      <c r="A56" s="40"/>
      <c r="B56" s="62"/>
      <c r="C56" s="62"/>
      <c r="D56" s="62"/>
      <c r="E56" s="62"/>
      <c r="F56" s="62"/>
      <c r="G56" s="62"/>
      <c r="H56" s="62"/>
      <c r="I56" s="62"/>
      <c r="J56" s="244"/>
      <c r="K56" s="101"/>
      <c r="L56" s="239"/>
      <c r="M56" s="19"/>
      <c r="N56" s="19"/>
      <c r="O56" s="19"/>
      <c r="P56" s="8"/>
      <c r="Q56" s="67"/>
      <c r="R56" s="8"/>
      <c r="S56" s="313"/>
      <c r="T56" s="309"/>
      <c r="U56" s="310"/>
      <c r="V56" s="310"/>
      <c r="W56" s="310"/>
      <c r="X56" s="316"/>
      <c r="Y56" s="316"/>
      <c r="Z56" s="316"/>
      <c r="AA56" s="316"/>
    </row>
    <row r="57" spans="1:27" ht="25.5" x14ac:dyDescent="0.35">
      <c r="A57" s="40"/>
      <c r="B57" s="62"/>
      <c r="C57" s="62"/>
      <c r="D57" s="62"/>
      <c r="E57" s="62"/>
      <c r="F57" s="62"/>
      <c r="G57" s="62"/>
      <c r="H57" s="62"/>
      <c r="I57" s="62"/>
      <c r="J57" s="240"/>
      <c r="K57" s="101"/>
      <c r="L57" s="239"/>
      <c r="M57" s="19"/>
      <c r="N57" s="19"/>
      <c r="O57" s="19"/>
      <c r="P57" s="8"/>
      <c r="Q57" s="67"/>
      <c r="R57" s="8"/>
      <c r="S57" s="314"/>
      <c r="T57" s="62"/>
      <c r="U57" s="315"/>
      <c r="V57" s="315"/>
      <c r="W57" s="315"/>
      <c r="X57" s="316"/>
      <c r="Y57" s="316"/>
      <c r="Z57" s="316"/>
      <c r="AA57" s="316"/>
    </row>
    <row r="58" spans="1:27" ht="25.5" x14ac:dyDescent="0.35">
      <c r="A58" s="40"/>
      <c r="B58" s="62"/>
      <c r="C58" s="62"/>
      <c r="D58" s="62"/>
      <c r="E58" s="62"/>
      <c r="F58" s="62"/>
      <c r="G58" s="62"/>
      <c r="H58" s="62"/>
      <c r="I58" s="62"/>
      <c r="J58" s="240"/>
      <c r="K58" s="260"/>
      <c r="L58" s="239"/>
      <c r="M58" s="19"/>
      <c r="N58" s="19"/>
      <c r="O58" s="19"/>
      <c r="P58" s="8"/>
      <c r="Q58" s="67"/>
      <c r="R58" s="8"/>
      <c r="S58" s="314"/>
      <c r="T58" s="62"/>
      <c r="U58" s="315"/>
      <c r="V58" s="315"/>
      <c r="W58" s="315"/>
      <c r="X58" s="316"/>
      <c r="Y58" s="316"/>
      <c r="Z58" s="316"/>
      <c r="AA58" s="316"/>
    </row>
    <row r="59" spans="1:27" ht="26.25" x14ac:dyDescent="0.4">
      <c r="A59" s="13"/>
      <c r="B59" s="62"/>
      <c r="C59" s="62"/>
      <c r="D59" s="62"/>
      <c r="E59" s="62"/>
      <c r="F59" s="62"/>
      <c r="G59" s="62"/>
      <c r="H59" s="62"/>
      <c r="I59" s="82"/>
      <c r="J59" s="241"/>
      <c r="K59" s="103"/>
      <c r="L59" s="242"/>
      <c r="M59" s="243"/>
      <c r="N59" s="243"/>
      <c r="O59" s="243"/>
      <c r="P59" s="303"/>
      <c r="Q59" s="8"/>
      <c r="R59" s="8"/>
      <c r="S59" s="314"/>
      <c r="T59" s="62"/>
      <c r="U59" s="315"/>
      <c r="V59" s="315"/>
      <c r="W59" s="315"/>
      <c r="X59" s="316"/>
      <c r="Y59" s="316"/>
      <c r="Z59" s="316"/>
      <c r="AA59" s="316"/>
    </row>
    <row r="60" spans="1:27" ht="26.25" x14ac:dyDescent="0.4">
      <c r="A60" s="13"/>
      <c r="B60" s="62"/>
      <c r="C60" s="62"/>
      <c r="D60" s="62"/>
      <c r="E60" s="62"/>
      <c r="F60" s="62"/>
      <c r="G60" s="62"/>
      <c r="H60" s="62"/>
      <c r="I60" s="82"/>
      <c r="J60" s="244"/>
      <c r="K60" s="262"/>
      <c r="L60" s="242"/>
      <c r="M60" s="243"/>
      <c r="N60" s="243"/>
      <c r="O60" s="243"/>
      <c r="P60" s="303"/>
      <c r="Q60" s="8"/>
      <c r="R60" s="8"/>
      <c r="S60" s="314"/>
      <c r="T60" s="62"/>
      <c r="U60" s="315"/>
      <c r="V60" s="315"/>
      <c r="W60" s="315"/>
      <c r="X60" s="316"/>
      <c r="Y60" s="316"/>
      <c r="Z60" s="316"/>
      <c r="AA60" s="316"/>
    </row>
    <row r="61" spans="1:27" ht="25.5" x14ac:dyDescent="0.35">
      <c r="A61" s="13"/>
      <c r="B61" s="62"/>
      <c r="C61" s="62"/>
      <c r="D61" s="62"/>
      <c r="E61" s="62"/>
      <c r="F61" s="62"/>
      <c r="G61" s="62"/>
      <c r="H61" s="62"/>
      <c r="I61" s="62"/>
      <c r="J61" s="240"/>
      <c r="K61" s="101"/>
      <c r="L61" s="239"/>
      <c r="M61" s="19"/>
      <c r="N61" s="19"/>
      <c r="O61" s="19"/>
      <c r="P61" s="8"/>
      <c r="Q61" s="8"/>
      <c r="R61" s="8"/>
      <c r="S61" s="314"/>
      <c r="T61" s="62"/>
      <c r="U61" s="317"/>
      <c r="V61" s="317"/>
      <c r="W61" s="317"/>
      <c r="X61" s="316"/>
      <c r="Y61" s="316"/>
      <c r="Z61" s="316"/>
      <c r="AA61" s="316"/>
    </row>
    <row r="62" spans="1:27" ht="25.5" x14ac:dyDescent="0.35">
      <c r="A62" s="13"/>
      <c r="B62" s="62"/>
      <c r="C62" s="62"/>
      <c r="D62" s="62"/>
      <c r="E62" s="62"/>
      <c r="F62" s="62"/>
      <c r="G62" s="62"/>
      <c r="H62" s="62"/>
      <c r="I62" s="62"/>
      <c r="J62" s="240"/>
      <c r="K62" s="260"/>
      <c r="L62" s="239"/>
      <c r="M62" s="19"/>
      <c r="N62" s="19"/>
      <c r="O62" s="19"/>
      <c r="P62" s="8"/>
      <c r="Q62" s="8"/>
      <c r="R62" s="8"/>
    </row>
    <row r="63" spans="1:27" ht="25.5" x14ac:dyDescent="0.35">
      <c r="A63" s="13"/>
      <c r="B63" s="62"/>
      <c r="C63" s="62"/>
      <c r="D63" s="62"/>
      <c r="E63" s="62"/>
      <c r="F63" s="62"/>
      <c r="G63" s="62"/>
      <c r="H63" s="62"/>
      <c r="I63" s="62"/>
      <c r="J63" s="240"/>
      <c r="K63" s="103"/>
      <c r="L63" s="242"/>
      <c r="M63" s="243"/>
      <c r="N63" s="243"/>
      <c r="O63" s="243"/>
      <c r="P63" s="303"/>
      <c r="Q63" s="8"/>
      <c r="R63" s="8"/>
    </row>
    <row r="64" spans="1:27" ht="25.5" x14ac:dyDescent="0.35">
      <c r="A64" s="13"/>
      <c r="B64" s="62"/>
      <c r="C64" s="62"/>
      <c r="D64" s="62"/>
      <c r="E64" s="62"/>
      <c r="F64" s="62"/>
      <c r="G64" s="62"/>
      <c r="H64" s="62"/>
      <c r="I64" s="62"/>
      <c r="J64" s="240"/>
      <c r="K64" s="262"/>
      <c r="L64" s="242"/>
      <c r="M64" s="243"/>
      <c r="N64" s="243"/>
      <c r="O64" s="243"/>
      <c r="P64" s="303"/>
      <c r="Q64" s="8"/>
      <c r="R64" s="8"/>
    </row>
    <row r="65" spans="1:18" ht="25.5" x14ac:dyDescent="0.35">
      <c r="A65" s="13"/>
      <c r="B65" s="62"/>
      <c r="C65" s="62"/>
      <c r="D65" s="62"/>
      <c r="E65" s="62"/>
      <c r="F65" s="62"/>
      <c r="G65" s="62"/>
      <c r="H65" s="62"/>
      <c r="I65" s="62"/>
      <c r="J65" s="240"/>
      <c r="K65" s="101"/>
      <c r="L65" s="239"/>
      <c r="M65" s="19"/>
      <c r="N65" s="19"/>
      <c r="O65" s="19"/>
      <c r="P65" s="8"/>
      <c r="Q65" s="8"/>
      <c r="R65" s="8"/>
    </row>
    <row r="66" spans="1:18" ht="25.5" x14ac:dyDescent="0.35">
      <c r="A66" s="13"/>
      <c r="B66" s="62"/>
      <c r="C66" s="70"/>
      <c r="D66" s="70"/>
      <c r="E66" s="70"/>
      <c r="F66" s="70"/>
      <c r="G66" s="62"/>
      <c r="H66" s="62"/>
      <c r="I66" s="62"/>
      <c r="J66" s="57"/>
      <c r="K66" s="101"/>
      <c r="L66" s="239"/>
      <c r="M66" s="19"/>
      <c r="N66" s="19"/>
      <c r="O66" s="19"/>
      <c r="P66" s="8"/>
      <c r="Q66" s="8"/>
      <c r="R66" s="8"/>
    </row>
    <row r="67" spans="1:18" ht="26.25" x14ac:dyDescent="0.4">
      <c r="A67" s="13"/>
      <c r="B67" s="62"/>
      <c r="C67" s="62"/>
      <c r="D67" s="62"/>
      <c r="E67" s="62"/>
      <c r="F67" s="62"/>
      <c r="G67" s="62"/>
      <c r="H67" s="62"/>
      <c r="I67" s="62"/>
      <c r="J67" s="55"/>
      <c r="K67" s="53"/>
      <c r="L67" s="346"/>
      <c r="M67" s="345"/>
      <c r="N67" s="345"/>
      <c r="O67" s="345"/>
      <c r="P67" s="8"/>
      <c r="Q67" s="8"/>
      <c r="R67" s="8"/>
    </row>
    <row r="68" spans="1:18" ht="26.25" x14ac:dyDescent="0.4">
      <c r="A68" s="13"/>
      <c r="B68" s="62"/>
      <c r="C68" s="62"/>
      <c r="D68" s="62"/>
      <c r="E68" s="62"/>
      <c r="F68" s="62"/>
      <c r="G68" s="62"/>
      <c r="H68" s="62"/>
      <c r="I68" s="62"/>
      <c r="J68" s="56"/>
      <c r="K68" s="53"/>
      <c r="L68" s="347"/>
      <c r="M68" s="345"/>
      <c r="N68" s="345"/>
      <c r="O68" s="345"/>
      <c r="P68" s="8"/>
      <c r="Q68" s="8"/>
      <c r="R68" s="8"/>
    </row>
    <row r="69" spans="1:18" ht="25.5" x14ac:dyDescent="0.35">
      <c r="B69" s="8"/>
      <c r="C69" s="8"/>
      <c r="D69" s="8"/>
      <c r="E69" s="8"/>
      <c r="F69" s="8"/>
      <c r="G69" s="8"/>
      <c r="H69" s="8"/>
      <c r="I69" s="8"/>
      <c r="J69" s="57"/>
      <c r="K69" s="53"/>
      <c r="L69" s="57"/>
      <c r="M69" s="77"/>
      <c r="N69" s="77"/>
      <c r="O69" s="77"/>
      <c r="P69" s="8"/>
      <c r="Q69" s="8"/>
      <c r="R69" s="8"/>
    </row>
    <row r="70" spans="1:18" ht="25.5" x14ac:dyDescent="0.2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ht="27.75" x14ac:dyDescent="0.2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9"/>
      <c r="R71" s="8"/>
    </row>
    <row r="72" spans="1:18" ht="27.75" x14ac:dyDescent="0.2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9"/>
    </row>
    <row r="73" spans="1:18" ht="27.75" x14ac:dyDescent="0.4">
      <c r="A73" s="19"/>
      <c r="B73" s="19"/>
      <c r="C73" s="62"/>
      <c r="D73" s="62"/>
      <c r="E73" s="62"/>
      <c r="F73" s="62"/>
      <c r="G73" s="62"/>
      <c r="H73" s="62"/>
      <c r="I73" s="62"/>
      <c r="J73" s="78"/>
      <c r="K73" s="86"/>
      <c r="L73" s="87"/>
      <c r="M73" s="87"/>
      <c r="N73" s="87"/>
      <c r="O73" s="8"/>
      <c r="P73" s="8"/>
      <c r="Q73" s="9"/>
    </row>
    <row r="74" spans="1:18" ht="27.75" x14ac:dyDescent="0.4">
      <c r="A74" s="19"/>
      <c r="B74" s="19"/>
      <c r="C74" s="62"/>
      <c r="D74" s="62"/>
      <c r="E74" s="62"/>
      <c r="F74" s="62"/>
      <c r="G74" s="62"/>
      <c r="H74" s="62"/>
      <c r="I74" s="62"/>
      <c r="J74" s="78"/>
      <c r="K74" s="88"/>
      <c r="L74" s="87"/>
      <c r="M74" s="87"/>
      <c r="N74" s="87"/>
      <c r="O74" s="8"/>
      <c r="P74" s="8"/>
      <c r="Q74" s="9"/>
    </row>
    <row r="75" spans="1:18" ht="27.75" x14ac:dyDescent="0.4">
      <c r="A75" s="19"/>
      <c r="B75" s="19"/>
      <c r="C75" s="62"/>
      <c r="D75" s="62"/>
      <c r="E75" s="62"/>
      <c r="F75" s="62"/>
      <c r="G75" s="62"/>
      <c r="H75" s="62"/>
      <c r="I75" s="62"/>
      <c r="J75" s="78"/>
      <c r="K75" s="89"/>
      <c r="L75" s="87"/>
      <c r="M75" s="87"/>
      <c r="N75" s="87"/>
      <c r="O75" s="8"/>
      <c r="P75" s="8"/>
      <c r="Q75" s="9"/>
    </row>
    <row r="76" spans="1:18" ht="25.5" x14ac:dyDescent="0.35">
      <c r="A76" s="19"/>
      <c r="B76" s="19"/>
      <c r="C76" s="62"/>
      <c r="D76" s="62"/>
      <c r="E76" s="62"/>
      <c r="F76" s="13"/>
      <c r="G76" s="13"/>
      <c r="H76" s="13"/>
      <c r="I76" s="13"/>
      <c r="J76" s="34"/>
      <c r="K76" s="290"/>
      <c r="L76" s="36"/>
      <c r="M76" s="36"/>
      <c r="N76" s="36"/>
      <c r="O76" s="3"/>
      <c r="P76" s="3"/>
      <c r="Q76" s="3"/>
    </row>
    <row r="77" spans="1:18" ht="25.5" x14ac:dyDescent="0.35">
      <c r="A77" s="19"/>
      <c r="B77" s="19"/>
      <c r="C77" s="62"/>
      <c r="D77" s="62"/>
      <c r="E77" s="62"/>
      <c r="F77" s="13"/>
      <c r="G77" s="13"/>
      <c r="H77" s="13"/>
      <c r="I77" s="13"/>
      <c r="J77" s="34"/>
      <c r="K77" s="35"/>
      <c r="L77" s="36"/>
      <c r="M77" s="36"/>
      <c r="N77" s="36"/>
      <c r="O77" s="3"/>
      <c r="P77" s="3"/>
      <c r="Q77" s="3"/>
    </row>
    <row r="78" spans="1:18" ht="25.5" x14ac:dyDescent="0.35">
      <c r="A78" s="19"/>
      <c r="B78" s="19"/>
      <c r="C78" s="62"/>
      <c r="D78" s="62"/>
      <c r="E78" s="62"/>
      <c r="F78" s="13"/>
      <c r="G78" s="13"/>
      <c r="H78" s="13"/>
      <c r="I78" s="13"/>
      <c r="J78" s="34"/>
      <c r="K78" s="291"/>
      <c r="L78" s="36"/>
      <c r="M78" s="36"/>
      <c r="N78" s="36"/>
      <c r="O78" s="3"/>
      <c r="P78" s="3"/>
      <c r="Q78" s="3"/>
    </row>
    <row r="79" spans="1:18" ht="25.5" x14ac:dyDescent="0.35">
      <c r="A79" s="19"/>
      <c r="B79" s="19"/>
      <c r="C79" s="62"/>
      <c r="D79" s="62"/>
      <c r="E79" s="62"/>
      <c r="F79" s="13"/>
      <c r="G79" s="13"/>
      <c r="H79" s="13"/>
      <c r="I79" s="13"/>
      <c r="J79" s="34"/>
      <c r="K79" s="290"/>
      <c r="L79" s="36"/>
      <c r="M79" s="36"/>
      <c r="N79" s="36"/>
      <c r="O79" s="3"/>
      <c r="P79" s="3"/>
      <c r="Q79" s="3"/>
    </row>
    <row r="80" spans="1:18" ht="25.5" x14ac:dyDescent="0.35">
      <c r="A80" s="19"/>
      <c r="B80" s="19"/>
      <c r="C80" s="62"/>
      <c r="D80" s="62"/>
      <c r="E80" s="62"/>
      <c r="F80" s="13"/>
      <c r="G80" s="13"/>
      <c r="H80" s="13"/>
      <c r="I80" s="13"/>
      <c r="J80" s="34"/>
      <c r="K80" s="35"/>
      <c r="L80" s="36"/>
      <c r="M80" s="36"/>
      <c r="N80" s="36"/>
      <c r="O80" s="3"/>
      <c r="P80" s="3"/>
      <c r="Q80" s="3"/>
    </row>
    <row r="81" spans="1:18" ht="25.5" x14ac:dyDescent="0.35">
      <c r="A81" s="19"/>
      <c r="B81" s="19"/>
      <c r="C81" s="62"/>
      <c r="D81" s="62"/>
      <c r="E81" s="62"/>
      <c r="F81" s="13"/>
      <c r="G81" s="13"/>
      <c r="H81" s="13"/>
      <c r="I81" s="13"/>
      <c r="J81" s="34"/>
      <c r="K81" s="291"/>
      <c r="L81" s="36"/>
      <c r="M81" s="36"/>
      <c r="N81" s="36"/>
      <c r="O81" s="3"/>
      <c r="P81" s="3"/>
      <c r="Q81" s="3"/>
      <c r="R81" s="3"/>
    </row>
    <row r="82" spans="1:18" ht="25.5" x14ac:dyDescent="0.35">
      <c r="A82" s="19"/>
      <c r="B82" s="19"/>
      <c r="C82" s="62"/>
      <c r="D82" s="62"/>
      <c r="E82" s="62"/>
      <c r="F82" s="13"/>
      <c r="G82" s="13"/>
      <c r="H82" s="13"/>
      <c r="I82" s="13"/>
      <c r="J82" s="34"/>
      <c r="K82" s="290"/>
      <c r="L82" s="36"/>
      <c r="M82" s="36"/>
      <c r="N82" s="36"/>
      <c r="O82" s="3"/>
      <c r="P82" s="3"/>
      <c r="Q82" s="3"/>
      <c r="R82" s="3"/>
    </row>
    <row r="83" spans="1:18" ht="25.5" x14ac:dyDescent="0.35">
      <c r="A83" s="19"/>
      <c r="B83" s="19"/>
      <c r="C83" s="62"/>
      <c r="D83" s="62"/>
      <c r="E83" s="62"/>
      <c r="F83" s="13"/>
      <c r="G83" s="13"/>
      <c r="H83" s="13"/>
      <c r="I83" s="13"/>
      <c r="J83" s="34"/>
      <c r="K83" s="35"/>
      <c r="L83" s="36"/>
      <c r="M83" s="36"/>
      <c r="N83" s="36"/>
      <c r="O83" s="3"/>
      <c r="P83" s="3"/>
      <c r="Q83" s="3"/>
      <c r="R83" s="3"/>
    </row>
    <row r="84" spans="1:18" ht="23.25" x14ac:dyDescent="0.35">
      <c r="A84" s="19"/>
      <c r="B84" s="19"/>
      <c r="C84" s="19"/>
      <c r="D84" s="19"/>
      <c r="E84" s="19"/>
      <c r="F84" s="13"/>
      <c r="G84" s="13"/>
      <c r="H84" s="13"/>
      <c r="I84" s="13"/>
      <c r="J84" s="34"/>
      <c r="K84" s="291"/>
      <c r="L84" s="36"/>
      <c r="M84" s="36"/>
      <c r="N84" s="36"/>
      <c r="O84" s="3"/>
      <c r="P84" s="3"/>
      <c r="Q84" s="3"/>
      <c r="R84" s="3"/>
    </row>
    <row r="85" spans="1:18" ht="23.25" x14ac:dyDescent="0.35">
      <c r="A85" s="19"/>
      <c r="B85" s="19"/>
      <c r="C85" s="19"/>
      <c r="D85" s="19"/>
      <c r="E85" s="19"/>
      <c r="F85" s="13"/>
      <c r="G85" s="13"/>
      <c r="H85" s="13"/>
      <c r="I85" s="13"/>
      <c r="J85" s="34"/>
      <c r="K85" s="290"/>
      <c r="L85" s="36"/>
      <c r="M85" s="36"/>
      <c r="N85" s="36"/>
      <c r="O85" s="3"/>
      <c r="P85" s="3"/>
      <c r="Q85" s="3"/>
      <c r="R85" s="3"/>
    </row>
    <row r="86" spans="1:18" ht="23.25" x14ac:dyDescent="0.35">
      <c r="A86" s="19"/>
      <c r="B86" s="19"/>
      <c r="C86" s="19"/>
      <c r="D86" s="19"/>
      <c r="E86" s="19"/>
      <c r="F86" s="13"/>
      <c r="G86" s="13"/>
      <c r="H86" s="13"/>
      <c r="I86" s="13"/>
      <c r="J86" s="34"/>
      <c r="K86" s="35"/>
      <c r="L86" s="36"/>
      <c r="M86" s="36"/>
      <c r="N86" s="36"/>
      <c r="O86" s="3"/>
      <c r="P86" s="3"/>
      <c r="Q86" s="3"/>
      <c r="R86" s="3"/>
    </row>
    <row r="87" spans="1:18" ht="23.25" x14ac:dyDescent="0.35">
      <c r="A87" s="19"/>
      <c r="B87" s="19"/>
      <c r="C87" s="19"/>
      <c r="D87" s="19"/>
      <c r="E87" s="19"/>
      <c r="F87" s="13"/>
      <c r="G87" s="13"/>
      <c r="H87" s="13"/>
      <c r="I87" s="13"/>
      <c r="J87" s="34"/>
      <c r="K87" s="35"/>
      <c r="L87" s="36"/>
      <c r="M87" s="36"/>
      <c r="N87" s="36"/>
      <c r="O87" s="3"/>
      <c r="P87" s="3"/>
      <c r="Q87" s="3"/>
      <c r="R87" s="3"/>
    </row>
    <row r="88" spans="1:18" ht="23.25" x14ac:dyDescent="0.35">
      <c r="A88" s="19"/>
      <c r="B88" s="19"/>
      <c r="C88" s="19"/>
      <c r="D88" s="19"/>
      <c r="E88" s="19"/>
      <c r="F88" s="13"/>
      <c r="G88" s="13"/>
      <c r="H88" s="13"/>
      <c r="I88" s="13"/>
      <c r="J88" s="34"/>
      <c r="K88" s="291"/>
      <c r="L88" s="36"/>
      <c r="M88" s="36"/>
      <c r="N88" s="36"/>
      <c r="O88" s="3"/>
      <c r="P88" s="3"/>
      <c r="Q88" s="3"/>
      <c r="R88" s="3"/>
    </row>
    <row r="89" spans="1:18" ht="23.25" x14ac:dyDescent="0.35">
      <c r="A89" s="19"/>
      <c r="B89" s="19"/>
      <c r="C89" s="19"/>
      <c r="D89" s="19"/>
      <c r="E89" s="19"/>
      <c r="F89" s="13"/>
      <c r="G89" s="13"/>
      <c r="H89" s="13"/>
      <c r="I89" s="13"/>
      <c r="J89" s="34"/>
      <c r="K89" s="290"/>
      <c r="L89" s="36"/>
      <c r="M89" s="36"/>
      <c r="N89" s="36"/>
      <c r="O89" s="3"/>
      <c r="P89" s="3"/>
      <c r="Q89" s="3"/>
      <c r="R89" s="3"/>
    </row>
    <row r="90" spans="1:18" ht="23.25" x14ac:dyDescent="0.35">
      <c r="F90" s="3"/>
      <c r="G90" s="3"/>
      <c r="H90" s="3"/>
      <c r="I90" s="3"/>
      <c r="J90" s="34"/>
      <c r="K90" s="35"/>
      <c r="L90" s="36"/>
      <c r="M90" s="36"/>
      <c r="N90" s="36"/>
      <c r="O90" s="3"/>
      <c r="P90" s="3"/>
      <c r="Q90" s="3"/>
      <c r="R90" s="3"/>
    </row>
    <row r="91" spans="1:18" ht="23.2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23.2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23.25" x14ac:dyDescent="0.2">
      <c r="R93" s="3"/>
    </row>
    <row r="94" spans="1:18" ht="23.25" x14ac:dyDescent="0.2">
      <c r="R94" s="3"/>
    </row>
    <row r="95" spans="1:18" ht="23.25" x14ac:dyDescent="0.2">
      <c r="R95" s="3"/>
    </row>
    <row r="96" spans="1:18" ht="23.25" x14ac:dyDescent="0.2">
      <c r="R96" s="3"/>
    </row>
    <row r="97" spans="18:18" ht="23.25" x14ac:dyDescent="0.2">
      <c r="R97" s="3"/>
    </row>
  </sheetData>
  <mergeCells count="48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G19:L19"/>
    <mergeCell ref="M19:Q19"/>
    <mergeCell ref="G20:G21"/>
    <mergeCell ref="H20:I20"/>
    <mergeCell ref="J20:J21"/>
    <mergeCell ref="K20:L20"/>
    <mergeCell ref="M20:O20"/>
    <mergeCell ref="P20:Q20"/>
    <mergeCell ref="A19:A21"/>
    <mergeCell ref="B21:F21"/>
    <mergeCell ref="B22:F22"/>
    <mergeCell ref="B23:F23"/>
    <mergeCell ref="B24:F24"/>
    <mergeCell ref="B19:F19"/>
    <mergeCell ref="B20:F20"/>
    <mergeCell ref="B38:F38"/>
    <mergeCell ref="A39:F39"/>
    <mergeCell ref="B36:F36"/>
    <mergeCell ref="B37:F37"/>
    <mergeCell ref="B25:F25"/>
    <mergeCell ref="B32:F32"/>
    <mergeCell ref="B33:F33"/>
    <mergeCell ref="B34:F34"/>
    <mergeCell ref="B35:F35"/>
    <mergeCell ref="B31:F31"/>
    <mergeCell ref="B26:F26"/>
    <mergeCell ref="B27:F27"/>
    <mergeCell ref="B28:F28"/>
    <mergeCell ref="B29:F29"/>
    <mergeCell ref="B30:F30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  <pageSetUpPr fitToPage="1"/>
  </sheetPr>
  <dimension ref="A1:Y58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7" width="24.140625" style="2" customWidth="1"/>
    <col min="18" max="19" width="11.42578125" style="2"/>
    <col min="20" max="20" width="19.140625" style="2" bestFit="1" customWidth="1"/>
    <col min="21" max="21" width="27.85546875" style="2" customWidth="1"/>
    <col min="22" max="22" width="18.5703125" style="2" bestFit="1" customWidth="1"/>
    <col min="23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357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+'Principio rector 3'!A7:B7</f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10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10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5"/>
      <c r="Q9" s="113"/>
    </row>
    <row r="10" spans="1:17" s="4" customFormat="1" ht="45" customHeight="1" x14ac:dyDescent="0.2">
      <c r="A10" s="485">
        <v>3</v>
      </c>
      <c r="B10" s="485"/>
      <c r="C10" s="487" t="s">
        <v>48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5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0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10"/>
      <c r="Q12" s="108"/>
    </row>
    <row r="13" spans="1:17" s="3" customFormat="1" ht="45" customHeight="1" x14ac:dyDescent="0.2">
      <c r="A13" s="485" t="s">
        <v>80</v>
      </c>
      <c r="B13" s="485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5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5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5" s="3" customFormat="1" ht="30" customHeight="1" x14ac:dyDescent="0.2">
      <c r="A19" s="578" t="s">
        <v>25</v>
      </c>
      <c r="B19" s="494"/>
      <c r="C19" s="494"/>
      <c r="D19" s="494"/>
      <c r="E19" s="494"/>
      <c r="F19" s="494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5" s="3" customFormat="1" ht="44.25" customHeight="1" x14ac:dyDescent="0.2">
      <c r="A20" s="578"/>
      <c r="B20" s="494"/>
      <c r="C20" s="494"/>
      <c r="D20" s="494"/>
      <c r="E20" s="494"/>
      <c r="F20" s="494"/>
      <c r="G20" s="498" t="s">
        <v>6</v>
      </c>
      <c r="H20" s="504" t="s">
        <v>220</v>
      </c>
      <c r="I20" s="505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25" s="3" customFormat="1" ht="69.75" customHeight="1" x14ac:dyDescent="0.2">
      <c r="A21" s="579"/>
      <c r="B21" s="496"/>
      <c r="C21" s="496"/>
      <c r="D21" s="496"/>
      <c r="E21" s="496"/>
      <c r="F21" s="496"/>
      <c r="G21" s="499"/>
      <c r="H21" s="136" t="s">
        <v>12</v>
      </c>
      <c r="I21" s="139" t="s">
        <v>13</v>
      </c>
      <c r="J21" s="500"/>
      <c r="K21" s="137" t="s">
        <v>21</v>
      </c>
      <c r="L21" s="138" t="s">
        <v>22</v>
      </c>
      <c r="M21" s="275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  <c r="T21" s="23"/>
      <c r="U21" s="25"/>
      <c r="V21" s="24"/>
      <c r="W21" s="24"/>
      <c r="X21" s="24"/>
    </row>
    <row r="22" spans="1:25" s="3" customFormat="1" ht="42" customHeight="1" x14ac:dyDescent="0.2">
      <c r="A22" s="605"/>
      <c r="B22" s="605"/>
      <c r="C22" s="605"/>
      <c r="D22" s="605"/>
      <c r="E22" s="605"/>
      <c r="F22" s="605"/>
      <c r="G22" s="126"/>
      <c r="H22" s="126"/>
      <c r="I22" s="126"/>
      <c r="J22" s="126"/>
      <c r="K22" s="117"/>
      <c r="L22" s="117"/>
      <c r="M22" s="127"/>
      <c r="N22" s="127"/>
      <c r="O22" s="127"/>
      <c r="P22" s="117"/>
      <c r="Q22" s="117"/>
      <c r="T22" s="23"/>
      <c r="U22" s="25"/>
      <c r="V22" s="24"/>
      <c r="W22" s="24"/>
      <c r="X22" s="24"/>
    </row>
    <row r="23" spans="1:25" s="3" customFormat="1" ht="42" customHeight="1" x14ac:dyDescent="0.2">
      <c r="A23" s="478"/>
      <c r="B23" s="478"/>
      <c r="C23" s="478"/>
      <c r="D23" s="478"/>
      <c r="E23" s="478"/>
      <c r="F23" s="478"/>
      <c r="G23" s="148"/>
      <c r="H23" s="148"/>
      <c r="I23" s="148"/>
      <c r="J23" s="148"/>
      <c r="K23" s="145"/>
      <c r="L23" s="145"/>
      <c r="M23" s="177"/>
      <c r="N23" s="177"/>
      <c r="O23" s="177"/>
      <c r="P23" s="145"/>
      <c r="Q23" s="145"/>
    </row>
    <row r="24" spans="1:25" s="3" customFormat="1" ht="42" customHeight="1" x14ac:dyDescent="0.2">
      <c r="A24" s="557"/>
      <c r="B24" s="557"/>
      <c r="C24" s="557"/>
      <c r="D24" s="557"/>
      <c r="E24" s="557"/>
      <c r="F24" s="557"/>
      <c r="G24" s="148"/>
      <c r="H24" s="148"/>
      <c r="I24" s="148"/>
      <c r="J24" s="148"/>
      <c r="K24" s="145"/>
      <c r="L24" s="145"/>
      <c r="M24" s="177"/>
      <c r="N24" s="177"/>
      <c r="O24" s="177"/>
      <c r="P24" s="145"/>
      <c r="Q24" s="145"/>
      <c r="T24" s="5"/>
      <c r="U24" s="5"/>
      <c r="V24" s="5"/>
    </row>
    <row r="25" spans="1:25" s="3" customFormat="1" ht="56.25" customHeight="1" x14ac:dyDescent="0.35">
      <c r="A25" s="557" t="s">
        <v>66</v>
      </c>
      <c r="B25" s="557"/>
      <c r="C25" s="557"/>
      <c r="D25" s="557"/>
      <c r="E25" s="557"/>
      <c r="F25" s="557"/>
      <c r="G25" s="148" t="s">
        <v>28</v>
      </c>
      <c r="H25" s="148">
        <v>120</v>
      </c>
      <c r="I25" s="148">
        <v>120</v>
      </c>
      <c r="J25" s="148">
        <v>20</v>
      </c>
      <c r="K25" s="178">
        <v>0.16666666666666666</v>
      </c>
      <c r="L25" s="178">
        <v>0.16666666666666666</v>
      </c>
      <c r="M25" s="148">
        <v>3500000</v>
      </c>
      <c r="N25" s="148">
        <v>3500000</v>
      </c>
      <c r="O25" s="148">
        <v>100527.16</v>
      </c>
      <c r="P25" s="178">
        <v>2.8722045714285716E-2</v>
      </c>
      <c r="Q25" s="178">
        <v>2.8722045714285716E-2</v>
      </c>
      <c r="R25" s="12"/>
    </row>
    <row r="26" spans="1:25" s="3" customFormat="1" ht="42" customHeight="1" x14ac:dyDescent="0.2">
      <c r="A26" s="557"/>
      <c r="B26" s="557"/>
      <c r="C26" s="557"/>
      <c r="D26" s="557"/>
      <c r="E26" s="557"/>
      <c r="F26" s="557"/>
      <c r="G26" s="148"/>
      <c r="H26" s="148"/>
      <c r="I26" s="148"/>
      <c r="J26" s="148"/>
      <c r="K26" s="145"/>
      <c r="L26" s="145"/>
      <c r="M26" s="176"/>
      <c r="N26" s="176"/>
      <c r="O26" s="176"/>
      <c r="P26" s="145"/>
      <c r="Q26" s="145"/>
    </row>
    <row r="27" spans="1:25" s="3" customFormat="1" ht="42" customHeight="1" x14ac:dyDescent="0.2">
      <c r="A27" s="557"/>
      <c r="B27" s="557"/>
      <c r="C27" s="557"/>
      <c r="D27" s="557"/>
      <c r="E27" s="557"/>
      <c r="F27" s="557"/>
      <c r="G27" s="148"/>
      <c r="H27" s="148"/>
      <c r="I27" s="148"/>
      <c r="J27" s="148"/>
      <c r="K27" s="145"/>
      <c r="L27" s="145"/>
      <c r="M27" s="176"/>
      <c r="N27" s="176"/>
      <c r="O27" s="176"/>
      <c r="P27" s="145"/>
      <c r="Q27" s="145"/>
    </row>
    <row r="28" spans="1:25" s="3" customFormat="1" ht="24.75" customHeight="1" x14ac:dyDescent="0.2">
      <c r="A28" s="557"/>
      <c r="B28" s="557"/>
      <c r="C28" s="557"/>
      <c r="D28" s="557"/>
      <c r="E28" s="557"/>
      <c r="F28" s="557"/>
      <c r="G28" s="148"/>
      <c r="H28" s="148"/>
      <c r="I28" s="148"/>
      <c r="J28" s="148"/>
      <c r="K28" s="145"/>
      <c r="L28" s="145"/>
      <c r="M28" s="176"/>
      <c r="N28" s="176"/>
      <c r="O28" s="176"/>
      <c r="P28" s="145"/>
      <c r="Q28" s="145"/>
    </row>
    <row r="29" spans="1:25" s="3" customFormat="1" ht="74.25" customHeight="1" x14ac:dyDescent="0.35">
      <c r="A29" s="557" t="s">
        <v>248</v>
      </c>
      <c r="B29" s="557"/>
      <c r="C29" s="557"/>
      <c r="D29" s="557"/>
      <c r="E29" s="557"/>
      <c r="F29" s="557"/>
      <c r="G29" s="148"/>
      <c r="H29" s="148">
        <v>28</v>
      </c>
      <c r="I29" s="148">
        <v>28</v>
      </c>
      <c r="J29" s="148">
        <v>14</v>
      </c>
      <c r="K29" s="178">
        <v>0.5</v>
      </c>
      <c r="L29" s="178">
        <v>0.5</v>
      </c>
      <c r="M29" s="148">
        <v>58616091</v>
      </c>
      <c r="N29" s="148">
        <v>53706884.04999999</v>
      </c>
      <c r="O29" s="148">
        <v>18995135.789999999</v>
      </c>
      <c r="P29" s="178">
        <v>0.32406009111047679</v>
      </c>
      <c r="Q29" s="178">
        <v>0.35368158339470829</v>
      </c>
      <c r="R29" s="12"/>
    </row>
    <row r="30" spans="1:25" s="3" customFormat="1" ht="24.75" customHeight="1" x14ac:dyDescent="0.2">
      <c r="A30" s="557"/>
      <c r="B30" s="557"/>
      <c r="C30" s="557"/>
      <c r="D30" s="557"/>
      <c r="E30" s="557"/>
      <c r="F30" s="557"/>
      <c r="G30" s="148"/>
      <c r="H30" s="148"/>
      <c r="I30" s="148"/>
      <c r="J30" s="148"/>
      <c r="K30" s="178"/>
      <c r="L30" s="178"/>
      <c r="M30" s="176"/>
      <c r="N30" s="176"/>
      <c r="O30" s="176"/>
      <c r="P30" s="145"/>
      <c r="Q30" s="145"/>
    </row>
    <row r="31" spans="1:25" s="3" customFormat="1" ht="42" customHeight="1" x14ac:dyDescent="0.2">
      <c r="A31" s="557"/>
      <c r="B31" s="557"/>
      <c r="C31" s="557"/>
      <c r="D31" s="557"/>
      <c r="E31" s="557"/>
      <c r="F31" s="557"/>
      <c r="G31" s="148"/>
      <c r="H31" s="148"/>
      <c r="I31" s="148"/>
      <c r="J31" s="148"/>
      <c r="K31" s="145"/>
      <c r="L31" s="145"/>
      <c r="M31" s="176"/>
      <c r="N31" s="176"/>
      <c r="O31" s="176"/>
      <c r="P31" s="145"/>
      <c r="Q31" s="145"/>
    </row>
    <row r="32" spans="1:25" s="3" customFormat="1" ht="42" customHeight="1" x14ac:dyDescent="0.2">
      <c r="A32" s="557"/>
      <c r="B32" s="557"/>
      <c r="C32" s="557"/>
      <c r="D32" s="557"/>
      <c r="E32" s="557"/>
      <c r="F32" s="557"/>
      <c r="G32" s="148"/>
      <c r="H32" s="148"/>
      <c r="I32" s="148"/>
      <c r="J32" s="148"/>
      <c r="K32" s="145"/>
      <c r="L32" s="145"/>
      <c r="M32" s="176"/>
      <c r="N32" s="176"/>
      <c r="O32" s="176"/>
      <c r="P32" s="145"/>
      <c r="Q32" s="145"/>
      <c r="S32" s="2"/>
      <c r="T32" s="2"/>
      <c r="U32" s="2"/>
      <c r="V32" s="2"/>
      <c r="W32" s="2"/>
      <c r="X32" s="2"/>
      <c r="Y32" s="2"/>
    </row>
    <row r="33" spans="1:25" s="3" customFormat="1" ht="85.5" customHeight="1" x14ac:dyDescent="0.2">
      <c r="A33" s="557" t="s">
        <v>67</v>
      </c>
      <c r="B33" s="557"/>
      <c r="C33" s="557"/>
      <c r="D33" s="557"/>
      <c r="E33" s="557"/>
      <c r="F33" s="557"/>
      <c r="G33" s="148" t="s">
        <v>28</v>
      </c>
      <c r="H33" s="148">
        <v>2540</v>
      </c>
      <c r="I33" s="148">
        <v>4097</v>
      </c>
      <c r="J33" s="148">
        <v>575</v>
      </c>
      <c r="K33" s="145">
        <v>0.2263779527559055</v>
      </c>
      <c r="L33" s="145">
        <v>0.1403465950695631</v>
      </c>
      <c r="M33" s="170">
        <v>38012387</v>
      </c>
      <c r="N33" s="170">
        <v>41908380.280000016</v>
      </c>
      <c r="O33" s="170">
        <v>13694247.059999999</v>
      </c>
      <c r="P33" s="145">
        <v>0.36025748817089542</v>
      </c>
      <c r="Q33" s="145">
        <v>0.32676631662940503</v>
      </c>
      <c r="S33" s="2"/>
      <c r="T33" s="2"/>
      <c r="U33" s="2"/>
      <c r="V33" s="2"/>
      <c r="W33" s="2"/>
      <c r="X33" s="2"/>
      <c r="Y33" s="2"/>
    </row>
    <row r="34" spans="1:25" s="3" customFormat="1" ht="48" customHeight="1" x14ac:dyDescent="0.2">
      <c r="A34" s="557"/>
      <c r="B34" s="557"/>
      <c r="C34" s="557"/>
      <c r="D34" s="557"/>
      <c r="E34" s="557"/>
      <c r="F34" s="557"/>
      <c r="G34" s="148"/>
      <c r="H34" s="148"/>
      <c r="I34" s="148"/>
      <c r="J34" s="148"/>
      <c r="K34" s="145"/>
      <c r="L34" s="145"/>
      <c r="M34" s="176"/>
      <c r="N34" s="176"/>
      <c r="O34" s="176"/>
      <c r="P34" s="145"/>
      <c r="Q34" s="145"/>
      <c r="S34" s="2"/>
      <c r="T34" s="2"/>
      <c r="U34" s="2"/>
      <c r="V34" s="2"/>
      <c r="W34" s="2"/>
      <c r="X34" s="2"/>
      <c r="Y34" s="2"/>
    </row>
    <row r="35" spans="1:25" s="3" customFormat="1" ht="42" customHeight="1" x14ac:dyDescent="0.2">
      <c r="A35" s="557"/>
      <c r="B35" s="557"/>
      <c r="C35" s="557"/>
      <c r="D35" s="557"/>
      <c r="E35" s="557"/>
      <c r="F35" s="557"/>
      <c r="G35" s="148"/>
      <c r="H35" s="148"/>
      <c r="I35" s="148"/>
      <c r="J35" s="148"/>
      <c r="K35" s="145"/>
      <c r="L35" s="145"/>
      <c r="M35" s="176"/>
      <c r="N35" s="176"/>
      <c r="O35" s="177"/>
      <c r="P35" s="145"/>
      <c r="Q35" s="145"/>
      <c r="S35" s="2"/>
      <c r="T35" s="2"/>
      <c r="U35" s="2"/>
      <c r="V35" s="2"/>
      <c r="W35" s="2"/>
      <c r="X35" s="2"/>
      <c r="Y35" s="2"/>
    </row>
    <row r="36" spans="1:25" s="3" customFormat="1" ht="42" customHeight="1" x14ac:dyDescent="0.2">
      <c r="A36" s="557"/>
      <c r="B36" s="557"/>
      <c r="C36" s="557"/>
      <c r="D36" s="557"/>
      <c r="E36" s="557"/>
      <c r="F36" s="557"/>
      <c r="G36" s="148"/>
      <c r="H36" s="148"/>
      <c r="I36" s="148"/>
      <c r="J36" s="148"/>
      <c r="K36" s="145"/>
      <c r="L36" s="145"/>
      <c r="M36" s="176"/>
      <c r="N36" s="176"/>
      <c r="O36" s="177"/>
      <c r="P36" s="145"/>
      <c r="Q36" s="145"/>
      <c r="S36" s="2"/>
      <c r="T36" s="2"/>
      <c r="U36" s="2"/>
      <c r="V36" s="2"/>
      <c r="W36" s="2"/>
      <c r="X36" s="2"/>
      <c r="Y36" s="2"/>
    </row>
    <row r="37" spans="1:25" s="3" customFormat="1" ht="42" customHeight="1" x14ac:dyDescent="0.2">
      <c r="A37" s="557"/>
      <c r="B37" s="557"/>
      <c r="C37" s="557"/>
      <c r="D37" s="557"/>
      <c r="E37" s="557"/>
      <c r="F37" s="557"/>
      <c r="G37" s="148"/>
      <c r="H37" s="148"/>
      <c r="I37" s="148"/>
      <c r="J37" s="148"/>
      <c r="K37" s="145"/>
      <c r="L37" s="145"/>
      <c r="M37" s="176"/>
      <c r="N37" s="176"/>
      <c r="O37" s="177"/>
      <c r="P37" s="145"/>
      <c r="Q37" s="145"/>
      <c r="S37" s="2"/>
      <c r="T37" s="2"/>
      <c r="U37" s="2"/>
      <c r="V37" s="2"/>
      <c r="W37" s="2"/>
      <c r="X37" s="2"/>
      <c r="Y37" s="2"/>
    </row>
    <row r="38" spans="1:25" ht="42" customHeight="1" x14ac:dyDescent="0.2">
      <c r="A38" s="557"/>
      <c r="B38" s="557"/>
      <c r="C38" s="557"/>
      <c r="D38" s="557"/>
      <c r="E38" s="557"/>
      <c r="F38" s="557"/>
      <c r="G38" s="148"/>
      <c r="H38" s="148"/>
      <c r="I38" s="148"/>
      <c r="J38" s="148"/>
      <c r="K38" s="145"/>
      <c r="L38" s="145"/>
      <c r="M38" s="176"/>
      <c r="N38" s="176"/>
      <c r="O38" s="176"/>
      <c r="P38" s="145"/>
      <c r="Q38" s="145"/>
    </row>
    <row r="39" spans="1:25" ht="42" customHeight="1" x14ac:dyDescent="0.2">
      <c r="A39" s="604"/>
      <c r="B39" s="604"/>
      <c r="C39" s="604"/>
      <c r="D39" s="604"/>
      <c r="E39" s="604"/>
      <c r="F39" s="604"/>
      <c r="G39" s="151"/>
      <c r="H39" s="151"/>
      <c r="I39" s="151"/>
      <c r="J39" s="151"/>
      <c r="K39" s="152"/>
      <c r="L39" s="152"/>
      <c r="M39" s="186"/>
      <c r="N39" s="186"/>
      <c r="O39" s="198"/>
      <c r="P39" s="152"/>
      <c r="Q39" s="152"/>
    </row>
    <row r="40" spans="1:25" ht="42" customHeight="1" x14ac:dyDescent="0.2">
      <c r="A40" s="575" t="s">
        <v>8</v>
      </c>
      <c r="B40" s="509"/>
      <c r="C40" s="509"/>
      <c r="D40" s="509"/>
      <c r="E40" s="509"/>
      <c r="F40" s="509"/>
      <c r="G40" s="154" t="str">
        <f>G25</f>
        <v>Varios</v>
      </c>
      <c r="H40" s="154">
        <v>2688</v>
      </c>
      <c r="I40" s="154">
        <v>4245</v>
      </c>
      <c r="J40" s="154">
        <v>609</v>
      </c>
      <c r="K40" s="155">
        <v>0.2265625</v>
      </c>
      <c r="L40" s="155">
        <v>0.14346289752650176</v>
      </c>
      <c r="M40" s="180">
        <v>100128478</v>
      </c>
      <c r="N40" s="180">
        <v>99115264.330000013</v>
      </c>
      <c r="O40" s="180">
        <v>32789910.009999998</v>
      </c>
      <c r="P40" s="155">
        <v>0.32747836244949213</v>
      </c>
      <c r="Q40" s="274">
        <v>0.33082603604655081</v>
      </c>
    </row>
    <row r="41" spans="1:25" ht="14.25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82"/>
      <c r="M41" s="182"/>
      <c r="N41" s="182"/>
      <c r="O41" s="182"/>
      <c r="P41" s="157"/>
      <c r="Q41" s="157"/>
    </row>
    <row r="42" spans="1:25" ht="23.25" x14ac:dyDescent="0.2">
      <c r="A42" s="157" t="s">
        <v>78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</row>
    <row r="43" spans="1:25" ht="23.25" x14ac:dyDescent="0.2">
      <c r="A43" s="160" t="s">
        <v>24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81"/>
      <c r="N43" s="181"/>
      <c r="O43" s="181"/>
      <c r="P43" s="160"/>
      <c r="Q43" s="161" t="s">
        <v>39</v>
      </c>
    </row>
    <row r="44" spans="1:25" x14ac:dyDescent="0.2">
      <c r="A44" s="182"/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</row>
    <row r="45" spans="1:25" ht="23.25" x14ac:dyDescent="0.2">
      <c r="A45" s="182"/>
      <c r="B45" s="182"/>
      <c r="C45" s="182"/>
      <c r="D45" s="182"/>
      <c r="E45" s="182"/>
      <c r="F45" s="182"/>
      <c r="G45" s="182"/>
      <c r="H45" s="159"/>
      <c r="I45" s="157"/>
      <c r="J45" s="157"/>
      <c r="K45" s="182"/>
      <c r="L45" s="182"/>
      <c r="M45" s="159"/>
      <c r="N45" s="159"/>
      <c r="O45" s="159"/>
      <c r="P45" s="182"/>
      <c r="Q45" s="182"/>
    </row>
    <row r="46" spans="1:25" ht="23.25" x14ac:dyDescent="0.2">
      <c r="A46" s="182"/>
      <c r="B46" s="182"/>
      <c r="C46" s="182"/>
      <c r="D46" s="182"/>
      <c r="E46" s="182"/>
      <c r="F46" s="182"/>
      <c r="G46" s="182"/>
      <c r="H46" s="159"/>
      <c r="I46" s="157"/>
      <c r="J46" s="157"/>
      <c r="K46" s="199"/>
      <c r="L46" s="199"/>
      <c r="M46" s="199"/>
      <c r="N46" s="199"/>
      <c r="O46" s="199"/>
      <c r="P46" s="182"/>
      <c r="Q46" s="182"/>
    </row>
    <row r="49" spans="1:17" ht="30.75" x14ac:dyDescent="0.2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93"/>
      <c r="N49" s="65"/>
      <c r="O49" s="65"/>
      <c r="P49" s="39"/>
      <c r="Q49" s="39"/>
    </row>
    <row r="50" spans="1:17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x14ac:dyDescent="0.2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ht="25.5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67"/>
      <c r="N52" s="39"/>
      <c r="O52" s="39"/>
      <c r="P52" s="39"/>
      <c r="Q52" s="39"/>
    </row>
    <row r="53" spans="1:17" x14ac:dyDescent="0.2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</sheetData>
  <mergeCells count="46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27:F27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22:F22"/>
    <mergeCell ref="A23:F23"/>
    <mergeCell ref="A24:F24"/>
    <mergeCell ref="A25:F25"/>
    <mergeCell ref="A26:F26"/>
    <mergeCell ref="A28:F28"/>
    <mergeCell ref="A29:F29"/>
    <mergeCell ref="A30:F30"/>
    <mergeCell ref="A31:F31"/>
    <mergeCell ref="A32:F32"/>
    <mergeCell ref="A40:F40"/>
    <mergeCell ref="A33:F33"/>
    <mergeCell ref="A34:F34"/>
    <mergeCell ref="A35:F35"/>
    <mergeCell ref="A36:F36"/>
    <mergeCell ref="A37:F37"/>
    <mergeCell ref="A38:F38"/>
    <mergeCell ref="A39:F39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Z114"/>
  <sheetViews>
    <sheetView view="pageBreakPreview" topLeftCell="A12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7" width="24.140625" style="2" customWidth="1"/>
    <col min="18" max="20" width="11.42578125" style="2"/>
    <col min="21" max="23" width="31.5703125" style="2" bestFit="1" customWidth="1"/>
    <col min="24" max="24" width="35.42578125" style="2" bestFit="1" customWidth="1"/>
    <col min="25" max="26" width="35.2851562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3.2'!A7:B7</f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3</v>
      </c>
      <c r="B10" s="485"/>
      <c r="C10" s="485" t="s">
        <v>48</v>
      </c>
      <c r="D10" s="485"/>
      <c r="E10" s="485"/>
      <c r="F10" s="485"/>
      <c r="G10" s="485"/>
      <c r="H10" s="485"/>
      <c r="I10" s="485"/>
      <c r="J10" s="485"/>
      <c r="K10" s="485"/>
      <c r="L10" s="485"/>
      <c r="M10" s="485"/>
      <c r="N10" s="485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1</v>
      </c>
      <c r="B13" s="485"/>
      <c r="C13" s="611" t="s">
        <v>66</v>
      </c>
      <c r="D13" s="611"/>
      <c r="E13" s="611"/>
      <c r="F13" s="611"/>
      <c r="G13" s="611"/>
      <c r="H13" s="611"/>
      <c r="I13" s="611"/>
      <c r="J13" s="611"/>
      <c r="K13" s="611"/>
      <c r="L13" s="611"/>
      <c r="M13" s="611"/>
      <c r="N13" s="611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94.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34.5" customHeight="1" x14ac:dyDescent="0.2">
      <c r="A22" s="122"/>
      <c r="B22" s="537"/>
      <c r="C22" s="537"/>
      <c r="D22" s="537"/>
      <c r="E22" s="537"/>
      <c r="F22" s="537"/>
      <c r="G22" s="126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30.75" customHeight="1" x14ac:dyDescent="0.2">
      <c r="A23" s="168"/>
      <c r="B23" s="539"/>
      <c r="C23" s="539"/>
      <c r="D23" s="539"/>
      <c r="E23" s="539"/>
      <c r="F23" s="539"/>
      <c r="G23" s="148"/>
      <c r="H23" s="144"/>
      <c r="I23" s="144"/>
      <c r="J23" s="144"/>
      <c r="K23" s="462"/>
      <c r="L23" s="169"/>
      <c r="M23" s="170"/>
      <c r="N23" s="170"/>
      <c r="O23" s="170"/>
      <c r="P23" s="169"/>
      <c r="Q23" s="169"/>
    </row>
    <row r="24" spans="1:17" s="3" customFormat="1" ht="60" customHeight="1" x14ac:dyDescent="0.2">
      <c r="A24" s="162" t="s">
        <v>145</v>
      </c>
      <c r="B24" s="540" t="s">
        <v>246</v>
      </c>
      <c r="C24" s="540" t="s">
        <v>32</v>
      </c>
      <c r="D24" s="540" t="s">
        <v>32</v>
      </c>
      <c r="E24" s="540" t="s">
        <v>32</v>
      </c>
      <c r="F24" s="540" t="s">
        <v>32</v>
      </c>
      <c r="G24" s="163" t="str">
        <f>G25</f>
        <v>Apoyo-Otorgar</v>
      </c>
      <c r="H24" s="164">
        <v>120</v>
      </c>
      <c r="I24" s="164">
        <v>120</v>
      </c>
      <c r="J24" s="164">
        <v>20</v>
      </c>
      <c r="K24" s="165">
        <v>0.16666666666666666</v>
      </c>
      <c r="L24" s="165">
        <v>0.16666666666666666</v>
      </c>
      <c r="M24" s="166">
        <v>3500000</v>
      </c>
      <c r="N24" s="166">
        <v>3500000</v>
      </c>
      <c r="O24" s="166">
        <v>100527.16</v>
      </c>
      <c r="P24" s="165">
        <v>2.8722045714285716E-2</v>
      </c>
      <c r="Q24" s="165">
        <v>2.8722045714285716E-2</v>
      </c>
    </row>
    <row r="25" spans="1:17" s="3" customFormat="1" ht="56.25" customHeight="1" x14ac:dyDescent="0.2">
      <c r="A25" s="167" t="s">
        <v>140</v>
      </c>
      <c r="B25" s="541" t="s">
        <v>33</v>
      </c>
      <c r="C25" s="541" t="s">
        <v>33</v>
      </c>
      <c r="D25" s="541" t="s">
        <v>33</v>
      </c>
      <c r="E25" s="541" t="s">
        <v>33</v>
      </c>
      <c r="F25" s="541" t="s">
        <v>33</v>
      </c>
      <c r="G25" s="163" t="str">
        <f>G26</f>
        <v>Apoyo-Otorgar</v>
      </c>
      <c r="H25" s="164">
        <v>120</v>
      </c>
      <c r="I25" s="164">
        <v>120</v>
      </c>
      <c r="J25" s="164">
        <v>20</v>
      </c>
      <c r="K25" s="165">
        <v>0.16666666666666666</v>
      </c>
      <c r="L25" s="165">
        <v>0.16666666666666666</v>
      </c>
      <c r="M25" s="166">
        <v>3500000</v>
      </c>
      <c r="N25" s="166">
        <v>3500000</v>
      </c>
      <c r="O25" s="166">
        <v>100527.16</v>
      </c>
      <c r="P25" s="165">
        <v>2.8722045714285716E-2</v>
      </c>
      <c r="Q25" s="165">
        <v>2.8722045714285716E-2</v>
      </c>
    </row>
    <row r="26" spans="1:17" s="3" customFormat="1" ht="115.5" customHeight="1" x14ac:dyDescent="0.2">
      <c r="A26" s="168">
        <v>2</v>
      </c>
      <c r="B26" s="557" t="s">
        <v>247</v>
      </c>
      <c r="C26" s="557" t="s">
        <v>34</v>
      </c>
      <c r="D26" s="557" t="s">
        <v>34</v>
      </c>
      <c r="E26" s="557" t="s">
        <v>34</v>
      </c>
      <c r="F26" s="557" t="s">
        <v>34</v>
      </c>
      <c r="G26" s="148" t="s">
        <v>42</v>
      </c>
      <c r="H26" s="144">
        <v>120</v>
      </c>
      <c r="I26" s="144">
        <v>120</v>
      </c>
      <c r="J26" s="144">
        <v>20</v>
      </c>
      <c r="K26" s="169">
        <v>0.16666666666666666</v>
      </c>
      <c r="L26" s="169">
        <v>0.16666666666666666</v>
      </c>
      <c r="M26" s="170">
        <v>3500000</v>
      </c>
      <c r="N26" s="170">
        <v>3500000</v>
      </c>
      <c r="O26" s="170">
        <v>100527.16</v>
      </c>
      <c r="P26" s="169">
        <v>2.8722045714285716E-2</v>
      </c>
      <c r="Q26" s="169">
        <v>2.8722045714285716E-2</v>
      </c>
    </row>
    <row r="27" spans="1:17" s="3" customFormat="1" ht="24.75" customHeight="1" x14ac:dyDescent="0.2">
      <c r="A27" s="168"/>
      <c r="B27" s="539"/>
      <c r="C27" s="539"/>
      <c r="D27" s="539"/>
      <c r="E27" s="539"/>
      <c r="F27" s="539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17" s="3" customFormat="1" ht="24.75" customHeight="1" x14ac:dyDescent="0.2">
      <c r="A28" s="168"/>
      <c r="B28" s="539"/>
      <c r="C28" s="539"/>
      <c r="D28" s="539"/>
      <c r="E28" s="539"/>
      <c r="F28" s="539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24.75" customHeight="1" x14ac:dyDescent="0.2">
      <c r="A29" s="162"/>
      <c r="B29" s="540"/>
      <c r="C29" s="540"/>
      <c r="D29" s="540"/>
      <c r="E29" s="540"/>
      <c r="F29" s="540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17" s="3" customFormat="1" ht="49.5" customHeight="1" x14ac:dyDescent="0.2">
      <c r="A30" s="463"/>
      <c r="B30" s="608"/>
      <c r="C30" s="608"/>
      <c r="D30" s="608"/>
      <c r="E30" s="608"/>
      <c r="F30" s="608"/>
      <c r="G30" s="464"/>
      <c r="H30" s="465"/>
      <c r="I30" s="465"/>
      <c r="J30" s="465"/>
      <c r="K30" s="466"/>
      <c r="L30" s="466"/>
      <c r="M30" s="467"/>
      <c r="N30" s="467"/>
      <c r="O30" s="467"/>
      <c r="P30" s="466"/>
      <c r="Q30" s="466"/>
    </row>
    <row r="31" spans="1:17" s="3" customFormat="1" ht="43.5" customHeight="1" x14ac:dyDescent="0.2">
      <c r="A31" s="463"/>
      <c r="B31" s="609"/>
      <c r="C31" s="609"/>
      <c r="D31" s="609"/>
      <c r="E31" s="609"/>
      <c r="F31" s="609"/>
      <c r="G31" s="464"/>
      <c r="H31" s="465"/>
      <c r="I31" s="465"/>
      <c r="J31" s="465"/>
      <c r="K31" s="466"/>
      <c r="L31" s="466"/>
      <c r="M31" s="467"/>
      <c r="N31" s="467"/>
      <c r="O31" s="467"/>
      <c r="P31" s="466"/>
      <c r="Q31" s="466"/>
    </row>
    <row r="32" spans="1:17" s="6" customFormat="1" ht="51" customHeight="1" x14ac:dyDescent="0.2">
      <c r="A32" s="468"/>
      <c r="B32" s="610"/>
      <c r="C32" s="610"/>
      <c r="D32" s="610"/>
      <c r="E32" s="610"/>
      <c r="F32" s="610"/>
      <c r="G32" s="469"/>
      <c r="H32" s="470"/>
      <c r="I32" s="470"/>
      <c r="J32" s="470"/>
      <c r="K32" s="462"/>
      <c r="L32" s="462"/>
      <c r="M32" s="471"/>
      <c r="N32" s="471"/>
      <c r="O32" s="471"/>
      <c r="P32" s="462"/>
      <c r="Q32" s="462"/>
    </row>
    <row r="33" spans="1:17" s="3" customFormat="1" ht="24.75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24.75" customHeight="1" x14ac:dyDescent="0.2">
      <c r="A34" s="168"/>
      <c r="B34" s="538"/>
      <c r="C34" s="538"/>
      <c r="D34" s="538"/>
      <c r="E34" s="538"/>
      <c r="F34" s="538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24.75" customHeight="1" x14ac:dyDescent="0.2">
      <c r="A35" s="168"/>
      <c r="B35" s="539"/>
      <c r="C35" s="539"/>
      <c r="D35" s="539"/>
      <c r="E35" s="539"/>
      <c r="F35" s="539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24.75" customHeight="1" x14ac:dyDescent="0.2">
      <c r="A36" s="168"/>
      <c r="B36" s="539"/>
      <c r="C36" s="539"/>
      <c r="D36" s="539"/>
      <c r="E36" s="539"/>
      <c r="F36" s="539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24.75" customHeight="1" x14ac:dyDescent="0.2">
      <c r="A37" s="162"/>
      <c r="B37" s="607"/>
      <c r="C37" s="607"/>
      <c r="D37" s="607"/>
      <c r="E37" s="607"/>
      <c r="F37" s="607"/>
      <c r="G37" s="163"/>
      <c r="H37" s="164"/>
      <c r="I37" s="164"/>
      <c r="J37" s="164"/>
      <c r="K37" s="165"/>
      <c r="L37" s="165"/>
      <c r="M37" s="166"/>
      <c r="N37" s="166"/>
      <c r="O37" s="166"/>
      <c r="P37" s="165"/>
      <c r="Q37" s="165"/>
    </row>
    <row r="38" spans="1:17" s="3" customFormat="1" ht="24.75" customHeight="1" x14ac:dyDescent="0.2">
      <c r="A38" s="167"/>
      <c r="B38" s="540"/>
      <c r="C38" s="540"/>
      <c r="D38" s="540"/>
      <c r="E38" s="540"/>
      <c r="F38" s="540"/>
      <c r="G38" s="163"/>
      <c r="H38" s="163"/>
      <c r="I38" s="163"/>
      <c r="J38" s="164"/>
      <c r="K38" s="165"/>
      <c r="L38" s="165"/>
      <c r="M38" s="166"/>
      <c r="N38" s="166"/>
      <c r="O38" s="166"/>
      <c r="P38" s="165"/>
      <c r="Q38" s="165"/>
    </row>
    <row r="39" spans="1:17" s="3" customFormat="1" ht="24.75" customHeight="1" x14ac:dyDescent="0.2">
      <c r="A39" s="171"/>
      <c r="B39" s="538"/>
      <c r="C39" s="538"/>
      <c r="D39" s="538"/>
      <c r="E39" s="538"/>
      <c r="F39" s="538"/>
      <c r="G39" s="148"/>
      <c r="H39" s="148"/>
      <c r="I39" s="148"/>
      <c r="J39" s="144"/>
      <c r="K39" s="169"/>
      <c r="L39" s="169"/>
      <c r="M39" s="170"/>
      <c r="N39" s="170"/>
      <c r="O39" s="170"/>
      <c r="P39" s="169"/>
      <c r="Q39" s="169"/>
    </row>
    <row r="40" spans="1:17" s="3" customFormat="1" ht="24.75" customHeight="1" x14ac:dyDescent="0.2">
      <c r="A40" s="171"/>
      <c r="B40" s="538"/>
      <c r="C40" s="538"/>
      <c r="D40" s="538"/>
      <c r="E40" s="538"/>
      <c r="F40" s="538"/>
      <c r="G40" s="168"/>
      <c r="H40" s="144"/>
      <c r="I40" s="144"/>
      <c r="J40" s="144"/>
      <c r="K40" s="169"/>
      <c r="L40" s="169"/>
      <c r="M40" s="170"/>
      <c r="N40" s="170"/>
      <c r="O40" s="170"/>
      <c r="P40" s="169"/>
      <c r="Q40" s="169"/>
    </row>
    <row r="41" spans="1:17" ht="24.75" customHeight="1" x14ac:dyDescent="0.2">
      <c r="A41" s="171"/>
      <c r="B41" s="539"/>
      <c r="C41" s="539"/>
      <c r="D41" s="539"/>
      <c r="E41" s="539"/>
      <c r="F41" s="539"/>
      <c r="G41" s="164"/>
      <c r="H41" s="164"/>
      <c r="I41" s="164"/>
      <c r="J41" s="164"/>
      <c r="K41" s="196"/>
      <c r="L41" s="196"/>
      <c r="M41" s="172"/>
      <c r="N41" s="172"/>
      <c r="O41" s="172"/>
      <c r="P41" s="196"/>
      <c r="Q41" s="196"/>
    </row>
    <row r="42" spans="1:17" ht="24.75" customHeight="1" x14ac:dyDescent="0.2">
      <c r="A42" s="171"/>
      <c r="B42" s="539"/>
      <c r="C42" s="539"/>
      <c r="D42" s="539"/>
      <c r="E42" s="539"/>
      <c r="F42" s="539"/>
      <c r="G42" s="148"/>
      <c r="H42" s="144"/>
      <c r="I42" s="144"/>
      <c r="J42" s="144"/>
      <c r="K42" s="169"/>
      <c r="L42" s="169"/>
      <c r="M42" s="170"/>
      <c r="N42" s="170"/>
      <c r="O42" s="170"/>
      <c r="P42" s="169"/>
      <c r="Q42" s="169"/>
    </row>
    <row r="43" spans="1:17" ht="24.75" customHeight="1" x14ac:dyDescent="0.2">
      <c r="A43" s="183"/>
      <c r="B43" s="603"/>
      <c r="C43" s="603"/>
      <c r="D43" s="603"/>
      <c r="E43" s="603"/>
      <c r="F43" s="603"/>
      <c r="G43" s="150"/>
      <c r="H43" s="175"/>
      <c r="I43" s="175"/>
      <c r="J43" s="175"/>
      <c r="K43" s="184"/>
      <c r="L43" s="184"/>
      <c r="M43" s="175"/>
      <c r="N43" s="175"/>
      <c r="O43" s="175"/>
      <c r="P43" s="184"/>
      <c r="Q43" s="184"/>
    </row>
    <row r="44" spans="1:17" ht="54.75" customHeight="1" x14ac:dyDescent="0.2">
      <c r="A44" s="569" t="s">
        <v>8</v>
      </c>
      <c r="B44" s="544"/>
      <c r="C44" s="544"/>
      <c r="D44" s="544"/>
      <c r="E44" s="544"/>
      <c r="F44" s="544"/>
      <c r="G44" s="154" t="str">
        <f>G24</f>
        <v>Apoyo-Otorgar</v>
      </c>
      <c r="H44" s="154">
        <v>120</v>
      </c>
      <c r="I44" s="154">
        <v>120</v>
      </c>
      <c r="J44" s="154">
        <v>20</v>
      </c>
      <c r="K44" s="155">
        <v>0.16666666666666666</v>
      </c>
      <c r="L44" s="155">
        <v>0.16666666666666666</v>
      </c>
      <c r="M44" s="197">
        <v>3500000</v>
      </c>
      <c r="N44" s="197">
        <v>3500000</v>
      </c>
      <c r="O44" s="197">
        <v>100527.16</v>
      </c>
      <c r="P44" s="185">
        <v>2.8722045714285716E-2</v>
      </c>
      <c r="Q44" s="278">
        <v>2.8722045714285716E-2</v>
      </c>
    </row>
    <row r="45" spans="1:17" ht="6.75" customHeight="1" x14ac:dyDescent="0.2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</row>
    <row r="46" spans="1:17" ht="23.25" x14ac:dyDescent="0.2">
      <c r="A46" s="157" t="s">
        <v>78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</row>
    <row r="47" spans="1:17" ht="23.25" x14ac:dyDescent="0.2">
      <c r="A47" s="157" t="s">
        <v>24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61"/>
    </row>
    <row r="48" spans="1:17" ht="21" customHeight="1" x14ac:dyDescent="0.35">
      <c r="A48" s="13"/>
    </row>
    <row r="49" spans="1:26" ht="24" customHeight="1" x14ac:dyDescent="0.2">
      <c r="A49" s="606"/>
      <c r="B49" s="606"/>
      <c r="C49" s="606"/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N49" s="606"/>
      <c r="O49" s="606"/>
      <c r="P49" s="606"/>
      <c r="Q49" s="606"/>
    </row>
    <row r="50" spans="1:26" ht="25.5" customHeight="1" x14ac:dyDescent="0.2">
      <c r="A50" s="3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26" ht="21.75" customHeight="1" x14ac:dyDescent="0.2">
      <c r="A51" s="3"/>
      <c r="B51" s="39"/>
      <c r="C51" s="39"/>
      <c r="D51" s="39"/>
      <c r="E51" s="39"/>
      <c r="F51" s="39"/>
      <c r="G51" s="39"/>
      <c r="H51" s="85"/>
      <c r="I51" s="38"/>
      <c r="J51" s="85"/>
      <c r="K51" s="39"/>
      <c r="L51" s="39"/>
      <c r="M51" s="39"/>
      <c r="N51" s="39"/>
      <c r="O51" s="39"/>
      <c r="P51" s="39"/>
      <c r="Q51" s="39"/>
    </row>
    <row r="52" spans="1:26" ht="26.25" x14ac:dyDescent="0.4">
      <c r="A52" s="39"/>
      <c r="B52" s="39"/>
      <c r="C52" s="39"/>
      <c r="D52" s="39"/>
      <c r="E52" s="39"/>
      <c r="F52" s="39"/>
      <c r="G52" s="39"/>
      <c r="H52" s="85"/>
      <c r="I52" s="38"/>
      <c r="J52" s="85"/>
      <c r="K52" s="39"/>
      <c r="L52" s="39"/>
      <c r="M52" s="39"/>
      <c r="N52" s="39"/>
      <c r="O52" s="39"/>
      <c r="P52" s="39"/>
      <c r="Q52" s="39"/>
      <c r="S52" s="253"/>
      <c r="T52" s="309"/>
      <c r="U52" s="310"/>
      <c r="V52" s="310"/>
      <c r="W52" s="310"/>
      <c r="X52" s="316"/>
      <c r="Y52" s="316"/>
      <c r="Z52" s="316"/>
    </row>
    <row r="53" spans="1:26" ht="26.25" x14ac:dyDescent="0.4">
      <c r="A53" s="40"/>
      <c r="B53" s="40"/>
      <c r="C53" s="40"/>
      <c r="D53" s="40"/>
      <c r="E53" s="40"/>
      <c r="F53" s="40"/>
      <c r="G53" s="40"/>
      <c r="H53" s="40"/>
      <c r="I53" s="40"/>
      <c r="J53" s="247"/>
      <c r="K53" s="248"/>
      <c r="L53" s="249"/>
      <c r="M53" s="83"/>
      <c r="N53" s="83"/>
      <c r="O53" s="83"/>
      <c r="P53" s="39"/>
      <c r="Q53" s="39"/>
      <c r="S53" s="311"/>
      <c r="T53" s="309"/>
      <c r="U53" s="310"/>
      <c r="V53" s="310"/>
      <c r="W53" s="310"/>
      <c r="X53" s="316"/>
      <c r="Y53" s="316"/>
      <c r="Z53" s="316"/>
    </row>
    <row r="54" spans="1:26" ht="26.25" x14ac:dyDescent="0.4">
      <c r="A54" s="40"/>
      <c r="B54" s="40"/>
      <c r="C54" s="40"/>
      <c r="D54" s="40"/>
      <c r="E54" s="40"/>
      <c r="F54" s="40"/>
      <c r="G54" s="40"/>
      <c r="H54" s="40"/>
      <c r="I54" s="40"/>
      <c r="J54" s="250"/>
      <c r="K54" s="251"/>
      <c r="L54" s="249"/>
      <c r="M54" s="83"/>
      <c r="N54" s="83"/>
      <c r="O54" s="83"/>
      <c r="P54" s="307"/>
      <c r="Q54" s="39"/>
      <c r="S54" s="312"/>
      <c r="T54" s="309"/>
      <c r="U54" s="318"/>
      <c r="V54" s="318"/>
      <c r="W54" s="318"/>
      <c r="X54" s="316"/>
      <c r="Y54" s="316"/>
      <c r="Z54" s="316"/>
    </row>
    <row r="55" spans="1:26" ht="26.25" x14ac:dyDescent="0.4">
      <c r="A55" s="40"/>
      <c r="B55" s="40"/>
      <c r="C55" s="40"/>
      <c r="D55" s="40"/>
      <c r="E55" s="40"/>
      <c r="F55" s="40"/>
      <c r="G55" s="40"/>
      <c r="H55" s="40"/>
      <c r="I55" s="40"/>
      <c r="J55" s="248"/>
      <c r="K55" s="249"/>
      <c r="L55" s="83"/>
      <c r="M55" s="83"/>
      <c r="N55" s="83"/>
      <c r="O55" s="307"/>
      <c r="P55" s="307"/>
      <c r="Q55" s="39"/>
      <c r="S55" s="313"/>
      <c r="T55" s="309"/>
      <c r="U55" s="318"/>
      <c r="V55" s="318"/>
      <c r="W55" s="318"/>
      <c r="X55" s="316"/>
      <c r="Y55" s="316"/>
      <c r="Z55" s="316"/>
    </row>
    <row r="56" spans="1:26" ht="25.5" x14ac:dyDescent="0.35">
      <c r="A56" s="40"/>
      <c r="B56" s="40"/>
      <c r="C56" s="40"/>
      <c r="D56" s="40"/>
      <c r="E56" s="40"/>
      <c r="F56" s="40"/>
      <c r="G56" s="40"/>
      <c r="H56" s="40"/>
      <c r="I56" s="40"/>
      <c r="J56" s="247"/>
      <c r="M56" s="322"/>
      <c r="N56" s="322"/>
      <c r="O56" s="322"/>
      <c r="P56" s="322"/>
      <c r="Q56" s="39"/>
      <c r="S56" s="314"/>
      <c r="T56" s="62"/>
      <c r="U56" s="317"/>
      <c r="V56" s="317"/>
      <c r="W56" s="317"/>
      <c r="X56" s="316"/>
      <c r="Y56" s="316"/>
      <c r="Z56" s="316"/>
    </row>
    <row r="57" spans="1:26" ht="26.25" x14ac:dyDescent="0.4">
      <c r="A57" s="40"/>
      <c r="B57" s="40"/>
      <c r="C57" s="40"/>
      <c r="D57" s="40"/>
      <c r="E57" s="40"/>
      <c r="F57" s="40"/>
      <c r="G57" s="40"/>
      <c r="H57" s="40"/>
      <c r="I57" s="40"/>
      <c r="J57" s="250"/>
      <c r="Q57" s="39"/>
      <c r="S57" s="312"/>
      <c r="T57" s="309"/>
      <c r="U57" s="318"/>
      <c r="V57" s="318"/>
      <c r="W57" s="318"/>
      <c r="X57" s="316"/>
      <c r="Y57" s="316"/>
      <c r="Z57" s="316"/>
    </row>
    <row r="58" spans="1:26" ht="26.25" x14ac:dyDescent="0.4">
      <c r="A58" s="40"/>
      <c r="B58" s="40"/>
      <c r="C58" s="40"/>
      <c r="D58" s="40"/>
      <c r="E58" s="40"/>
      <c r="F58" s="40"/>
      <c r="G58" s="40"/>
      <c r="H58" s="40"/>
      <c r="I58" s="40"/>
      <c r="J58" s="245"/>
      <c r="Q58" s="39"/>
      <c r="S58" s="313"/>
      <c r="T58" s="309"/>
      <c r="U58" s="318"/>
      <c r="V58" s="318"/>
      <c r="W58" s="318"/>
      <c r="X58" s="316"/>
      <c r="Y58" s="316"/>
      <c r="Z58" s="316"/>
    </row>
    <row r="59" spans="1:26" ht="25.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245"/>
      <c r="K59" s="251"/>
      <c r="L59" s="249"/>
      <c r="M59" s="83"/>
      <c r="N59" s="83"/>
      <c r="O59" s="83"/>
      <c r="P59" s="307"/>
      <c r="S59" s="314"/>
      <c r="T59" s="62"/>
      <c r="U59" s="317"/>
      <c r="V59" s="317"/>
      <c r="W59" s="317"/>
      <c r="X59" s="316"/>
      <c r="Y59" s="316"/>
      <c r="Z59" s="316"/>
    </row>
    <row r="60" spans="1:26" ht="25.5" x14ac:dyDescent="0.35">
      <c r="A60" s="13"/>
      <c r="B60" s="13"/>
      <c r="C60" s="13"/>
      <c r="D60" s="13"/>
      <c r="E60" s="13"/>
      <c r="F60" s="13"/>
      <c r="G60" s="13"/>
      <c r="H60" s="13"/>
      <c r="I60" s="13"/>
      <c r="J60" s="245"/>
      <c r="K60" s="284"/>
      <c r="L60" s="249"/>
      <c r="M60" s="83"/>
      <c r="N60" s="83"/>
      <c r="O60" s="83"/>
      <c r="P60" s="307"/>
      <c r="S60" s="314"/>
      <c r="T60" s="62"/>
      <c r="U60" s="317"/>
      <c r="V60" s="317"/>
      <c r="W60" s="317"/>
      <c r="X60" s="316"/>
      <c r="Y60" s="316"/>
      <c r="Z60" s="316"/>
    </row>
    <row r="61" spans="1:26" ht="25.5" x14ac:dyDescent="0.35">
      <c r="J61" s="245"/>
      <c r="K61" s="246"/>
      <c r="L61" s="238"/>
      <c r="M61" s="13"/>
      <c r="N61" s="13"/>
      <c r="O61" s="13"/>
      <c r="P61" s="3"/>
      <c r="S61" s="314"/>
      <c r="T61" s="62"/>
      <c r="U61" s="317"/>
      <c r="V61" s="317"/>
      <c r="W61" s="317"/>
      <c r="X61" s="316"/>
      <c r="Y61" s="316"/>
      <c r="Z61" s="316"/>
    </row>
    <row r="62" spans="1:26" ht="30.75" x14ac:dyDescent="0.35">
      <c r="B62" s="7"/>
      <c r="C62" s="7"/>
      <c r="D62" s="7"/>
      <c r="E62" s="7"/>
      <c r="F62" s="7"/>
      <c r="G62" s="7"/>
      <c r="H62" s="7"/>
      <c r="I62" s="7"/>
      <c r="J62" s="247"/>
      <c r="K62" s="248"/>
      <c r="L62" s="249"/>
      <c r="M62" s="83"/>
      <c r="N62" s="83"/>
      <c r="O62" s="13"/>
      <c r="P62" s="3"/>
      <c r="S62" s="314"/>
      <c r="T62" s="62"/>
      <c r="U62" s="317"/>
      <c r="V62" s="317"/>
      <c r="W62" s="317"/>
      <c r="X62" s="316"/>
      <c r="Y62" s="316"/>
      <c r="Z62" s="316"/>
    </row>
    <row r="63" spans="1:26" ht="30.75" x14ac:dyDescent="0.4">
      <c r="B63" s="7"/>
      <c r="C63" s="7"/>
      <c r="D63" s="7"/>
      <c r="E63" s="7"/>
      <c r="F63" s="7"/>
      <c r="G63" s="7"/>
      <c r="H63" s="7"/>
      <c r="I63" s="7"/>
      <c r="J63" s="250"/>
      <c r="K63" s="286"/>
      <c r="L63" s="238"/>
      <c r="M63" s="13"/>
      <c r="N63" s="13"/>
      <c r="O63" s="13"/>
      <c r="P63" s="3"/>
      <c r="S63" s="312"/>
      <c r="T63" s="309"/>
      <c r="U63" s="318"/>
      <c r="V63" s="318"/>
      <c r="W63" s="318"/>
      <c r="X63" s="316"/>
      <c r="Y63" s="316"/>
      <c r="Z63" s="316"/>
    </row>
    <row r="64" spans="1:26" ht="30.75" x14ac:dyDescent="0.4">
      <c r="B64" s="7"/>
      <c r="C64" s="7"/>
      <c r="D64" s="7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313"/>
      <c r="T64" s="309"/>
      <c r="U64" s="318"/>
      <c r="V64" s="318"/>
      <c r="W64" s="318"/>
      <c r="X64" s="316"/>
      <c r="Y64" s="316"/>
      <c r="Z64" s="316"/>
    </row>
    <row r="65" spans="1:26" ht="30.75" x14ac:dyDescent="0.35">
      <c r="B65" s="7"/>
      <c r="C65" s="7"/>
      <c r="D65" s="7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314"/>
      <c r="T65" s="62"/>
      <c r="U65" s="317"/>
      <c r="V65" s="317"/>
      <c r="W65" s="317"/>
      <c r="X65" s="316"/>
      <c r="Y65" s="316"/>
      <c r="Z65" s="316"/>
    </row>
    <row r="66" spans="1:26" ht="25.5" x14ac:dyDescent="0.35"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314"/>
      <c r="T66" s="62"/>
      <c r="U66" s="317"/>
      <c r="V66" s="317"/>
      <c r="W66" s="317"/>
      <c r="X66" s="316"/>
      <c r="Y66" s="316"/>
      <c r="Z66" s="316"/>
    </row>
    <row r="67" spans="1:26" ht="23.25" x14ac:dyDescent="0.35"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26" ht="23.25" x14ac:dyDescent="0.2">
      <c r="E68" s="3"/>
      <c r="F68" s="3"/>
      <c r="G68" s="3"/>
      <c r="H68" s="3"/>
      <c r="I68" s="3"/>
      <c r="J68" s="3"/>
    </row>
    <row r="69" spans="1:26" ht="23.25" x14ac:dyDescent="0.2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26" ht="23.25" x14ac:dyDescent="0.2">
      <c r="C70" s="25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26" ht="23.25" x14ac:dyDescent="0.2">
      <c r="C71" s="3"/>
      <c r="D71" s="3"/>
      <c r="E71" s="3"/>
      <c r="F71" s="289"/>
      <c r="G71" s="289"/>
      <c r="H71" s="289"/>
      <c r="I71" s="289"/>
      <c r="J71" s="289"/>
      <c r="K71" s="289"/>
      <c r="L71" s="289"/>
      <c r="M71" s="3"/>
      <c r="N71" s="3"/>
      <c r="O71" s="3"/>
      <c r="P71" s="3"/>
      <c r="Q71" s="3"/>
    </row>
    <row r="72" spans="1:26" ht="23.25" x14ac:dyDescent="0.2">
      <c r="C72" s="3"/>
      <c r="D72" s="257"/>
      <c r="E72" s="25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26" ht="23.25" x14ac:dyDescent="0.35">
      <c r="A73" s="19"/>
      <c r="B73" s="19"/>
      <c r="C73" s="13"/>
      <c r="D73" s="256"/>
      <c r="E73" s="256"/>
      <c r="F73" s="256"/>
      <c r="G73" s="256"/>
      <c r="H73" s="256"/>
      <c r="I73" s="256"/>
      <c r="J73" s="271"/>
      <c r="K73" s="30"/>
      <c r="L73" s="31"/>
      <c r="M73" s="31"/>
      <c r="N73" s="31"/>
      <c r="O73" s="3"/>
      <c r="P73" s="3"/>
      <c r="Q73" s="3"/>
    </row>
    <row r="74" spans="1:26" ht="23.25" x14ac:dyDescent="0.35">
      <c r="A74" s="19"/>
      <c r="B74" s="19"/>
      <c r="C74" s="13"/>
      <c r="D74" s="256"/>
      <c r="E74" s="13"/>
      <c r="F74" s="13"/>
      <c r="G74" s="13"/>
      <c r="H74" s="13"/>
      <c r="I74" s="13"/>
      <c r="J74" s="34"/>
      <c r="K74" s="298"/>
      <c r="L74" s="36"/>
      <c r="M74" s="36"/>
      <c r="N74" s="36"/>
      <c r="O74" s="3"/>
      <c r="P74" s="3"/>
      <c r="Q74" s="3"/>
    </row>
    <row r="75" spans="1:26" ht="23.25" x14ac:dyDescent="0.35">
      <c r="A75" s="19"/>
      <c r="B75" s="19"/>
      <c r="C75" s="13"/>
      <c r="D75" s="256"/>
      <c r="E75" s="292"/>
      <c r="F75" s="13"/>
      <c r="G75" s="13"/>
      <c r="H75" s="13"/>
      <c r="I75" s="13"/>
      <c r="J75" s="34"/>
      <c r="K75" s="291"/>
      <c r="L75" s="36"/>
      <c r="M75" s="36"/>
      <c r="N75" s="36"/>
      <c r="O75" s="3"/>
      <c r="P75" s="3"/>
      <c r="Q75" s="3"/>
    </row>
    <row r="76" spans="1:26" ht="23.25" x14ac:dyDescent="0.35">
      <c r="A76" s="19"/>
      <c r="B76" s="19"/>
      <c r="C76" s="13"/>
      <c r="D76" s="13"/>
      <c r="E76" s="13"/>
      <c r="F76" s="13"/>
      <c r="G76" s="13"/>
      <c r="H76" s="13"/>
      <c r="I76" s="13"/>
      <c r="J76" s="34"/>
      <c r="K76" s="290"/>
      <c r="L76" s="36"/>
      <c r="M76" s="36"/>
      <c r="N76" s="36"/>
      <c r="O76" s="3"/>
      <c r="P76" s="3"/>
      <c r="Q76" s="3"/>
    </row>
    <row r="77" spans="1:26" ht="23.25" x14ac:dyDescent="0.35">
      <c r="A77" s="19"/>
      <c r="B77" s="19"/>
      <c r="C77" s="13"/>
      <c r="D77" s="13"/>
      <c r="E77" s="13"/>
      <c r="F77" s="292"/>
      <c r="G77" s="292"/>
      <c r="H77" s="292"/>
      <c r="I77" s="292"/>
      <c r="J77" s="293"/>
      <c r="K77" s="297"/>
      <c r="L77" s="295"/>
      <c r="M77" s="36"/>
      <c r="N77" s="36"/>
      <c r="O77" s="3"/>
      <c r="P77" s="3"/>
      <c r="Q77" s="3"/>
    </row>
    <row r="78" spans="1:26" ht="23.25" x14ac:dyDescent="0.35">
      <c r="A78" s="19"/>
      <c r="B78" s="19"/>
      <c r="C78" s="13"/>
      <c r="D78" s="13"/>
      <c r="E78" s="13"/>
      <c r="F78" s="292"/>
      <c r="G78" s="292"/>
      <c r="H78" s="292"/>
      <c r="I78" s="292"/>
      <c r="J78" s="293"/>
      <c r="K78" s="299"/>
      <c r="L78" s="295"/>
      <c r="M78" s="36"/>
      <c r="N78" s="36"/>
      <c r="O78" s="3"/>
      <c r="P78" s="3"/>
      <c r="Q78" s="3"/>
    </row>
    <row r="79" spans="1:26" ht="23.25" x14ac:dyDescent="0.35">
      <c r="A79" s="19"/>
      <c r="B79" s="19"/>
      <c r="C79" s="13"/>
      <c r="D79" s="13"/>
      <c r="E79" s="13"/>
      <c r="F79" s="292"/>
      <c r="G79" s="292"/>
      <c r="H79" s="292"/>
      <c r="I79" s="292"/>
      <c r="J79" s="293"/>
      <c r="K79" s="296"/>
      <c r="L79" s="295"/>
      <c r="M79" s="36"/>
      <c r="N79" s="36"/>
      <c r="O79" s="3"/>
      <c r="P79" s="3"/>
      <c r="Q79" s="3"/>
    </row>
    <row r="80" spans="1:26" ht="23.25" x14ac:dyDescent="0.35">
      <c r="A80" s="19"/>
      <c r="B80" s="19"/>
      <c r="C80" s="13"/>
      <c r="D80" s="13"/>
      <c r="E80" s="13"/>
      <c r="F80" s="292"/>
      <c r="G80" s="292"/>
      <c r="H80" s="292"/>
      <c r="I80" s="292"/>
      <c r="J80" s="293"/>
      <c r="K80" s="294"/>
      <c r="L80" s="295"/>
      <c r="M80" s="36"/>
      <c r="N80" s="36"/>
      <c r="O80" s="3"/>
      <c r="P80" s="3"/>
      <c r="Q80" s="3"/>
    </row>
    <row r="81" spans="1:18" ht="23.25" x14ac:dyDescent="0.35">
      <c r="A81" s="19"/>
      <c r="B81" s="19"/>
      <c r="C81" s="13"/>
      <c r="D81" s="13"/>
      <c r="E81" s="13"/>
      <c r="F81" s="13"/>
      <c r="G81" s="13"/>
      <c r="H81" s="13"/>
      <c r="I81" s="13"/>
      <c r="J81" s="34"/>
      <c r="K81" s="35"/>
      <c r="L81" s="36"/>
      <c r="M81" s="36"/>
      <c r="N81" s="36"/>
      <c r="O81" s="3"/>
      <c r="P81" s="3"/>
      <c r="Q81" s="3"/>
    </row>
    <row r="82" spans="1:18" ht="23.25" x14ac:dyDescent="0.2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8" ht="23.25" x14ac:dyDescent="0.2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8" ht="23.25" x14ac:dyDescent="0.2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8" ht="23.25" x14ac:dyDescent="0.2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8" ht="23.25" x14ac:dyDescent="0.2">
      <c r="C86" s="257"/>
      <c r="D86" s="3"/>
    </row>
    <row r="87" spans="1:18" ht="23.25" x14ac:dyDescent="0.2">
      <c r="C87" s="3"/>
      <c r="D87" s="3"/>
    </row>
    <row r="88" spans="1:18" ht="23.25" x14ac:dyDescent="0.2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23.25" x14ac:dyDescent="0.2"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23.25" x14ac:dyDescent="0.2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23.25" x14ac:dyDescent="0.2"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23.25" x14ac:dyDescent="0.2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23.25" x14ac:dyDescent="0.2"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23.25" x14ac:dyDescent="0.2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23.25" x14ac:dyDescent="0.2">
      <c r="C95" s="25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23.25" x14ac:dyDescent="0.2"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3:18" ht="23.25" x14ac:dyDescent="0.2"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3:18" ht="23.25" x14ac:dyDescent="0.2">
      <c r="C98" s="3"/>
      <c r="D98" s="257"/>
      <c r="E98" s="257"/>
      <c r="F98" s="289"/>
      <c r="G98" s="289"/>
      <c r="H98" s="289"/>
      <c r="I98" s="289"/>
      <c r="J98" s="289"/>
      <c r="K98" s="289"/>
      <c r="L98" s="289"/>
      <c r="M98" s="257"/>
      <c r="N98" s="257"/>
      <c r="O98" s="257"/>
      <c r="P98" s="257"/>
      <c r="Q98" s="3"/>
      <c r="R98" s="3"/>
    </row>
    <row r="99" spans="3:18" ht="23.25" x14ac:dyDescent="0.2">
      <c r="C99" s="3"/>
      <c r="D99" s="3"/>
      <c r="E99" s="3"/>
      <c r="F99" s="289"/>
      <c r="G99" s="289"/>
      <c r="H99" s="289"/>
      <c r="I99" s="289"/>
      <c r="J99" s="289"/>
      <c r="K99" s="289"/>
      <c r="L99" s="289"/>
      <c r="M99" s="3"/>
      <c r="N99" s="3"/>
      <c r="O99" s="3"/>
      <c r="P99" s="3"/>
      <c r="Q99" s="3"/>
      <c r="R99" s="3"/>
    </row>
    <row r="100" spans="3:18" ht="23.25" x14ac:dyDescent="0.2"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3:18" ht="23.25" x14ac:dyDescent="0.2">
      <c r="C101" s="3"/>
      <c r="D101" s="257"/>
      <c r="E101" s="257"/>
      <c r="F101" s="257"/>
      <c r="G101" s="257"/>
      <c r="H101" s="257"/>
      <c r="I101" s="257"/>
      <c r="J101" s="257"/>
      <c r="K101" s="3"/>
      <c r="L101" s="3"/>
      <c r="M101" s="3"/>
      <c r="N101" s="3"/>
      <c r="O101" s="3"/>
      <c r="P101" s="3"/>
      <c r="Q101" s="3"/>
    </row>
    <row r="102" spans="3:18" ht="25.5" x14ac:dyDescent="0.2">
      <c r="C102" s="255"/>
      <c r="D102" s="67"/>
      <c r="E102" s="67"/>
      <c r="F102" s="67"/>
      <c r="G102" s="67"/>
      <c r="H102" s="67"/>
      <c r="I102" s="255"/>
      <c r="J102" s="255"/>
      <c r="K102" s="8"/>
      <c r="L102" s="8"/>
      <c r="M102" s="8"/>
      <c r="N102" s="8"/>
      <c r="O102" s="8"/>
      <c r="P102" s="8"/>
      <c r="Q102" s="3"/>
    </row>
    <row r="103" spans="3:18" ht="25.5" x14ac:dyDescent="0.2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3"/>
    </row>
    <row r="104" spans="3:18" ht="25.5" x14ac:dyDescent="0.2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3"/>
    </row>
    <row r="105" spans="3:18" ht="25.5" x14ac:dyDescent="0.2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3"/>
    </row>
    <row r="106" spans="3:18" ht="25.5" x14ac:dyDescent="0.2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3"/>
    </row>
    <row r="107" spans="3:18" ht="25.5" x14ac:dyDescent="0.2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3:18" ht="25.5" x14ac:dyDescent="0.2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3:18" ht="25.5" x14ac:dyDescent="0.2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3:18" ht="25.5" x14ac:dyDescent="0.2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3:18" ht="25.5" x14ac:dyDescent="0.2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3:18" ht="25.5" x14ac:dyDescent="0.2">
      <c r="C112" s="8"/>
      <c r="D112" s="255"/>
      <c r="E112" s="255"/>
      <c r="F112" s="255"/>
      <c r="G112" s="255"/>
      <c r="H112" s="255"/>
      <c r="I112" s="255"/>
      <c r="J112" s="255"/>
      <c r="K112" s="8"/>
      <c r="L112" s="8"/>
      <c r="M112" s="8"/>
      <c r="N112" s="8"/>
      <c r="O112" s="8"/>
      <c r="P112" s="8"/>
    </row>
    <row r="113" spans="3:16" ht="25.5" x14ac:dyDescent="0.2">
      <c r="C113" s="8"/>
      <c r="D113" s="255"/>
      <c r="E113" s="255"/>
      <c r="F113" s="255"/>
      <c r="G113" s="255"/>
      <c r="H113" s="255"/>
      <c r="I113" s="255"/>
      <c r="J113" s="255"/>
      <c r="K113" s="8"/>
      <c r="L113" s="8"/>
      <c r="M113" s="8"/>
      <c r="N113" s="8"/>
      <c r="O113" s="8"/>
      <c r="P113" s="8"/>
    </row>
    <row r="114" spans="3:16" ht="25.5" x14ac:dyDescent="0.2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</sheetData>
  <mergeCells count="54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49:Q49"/>
    <mergeCell ref="A44:F44"/>
    <mergeCell ref="B38:F38"/>
    <mergeCell ref="B39:F39"/>
    <mergeCell ref="B40:F40"/>
    <mergeCell ref="B41:F41"/>
    <mergeCell ref="B42:F42"/>
    <mergeCell ref="B43:F43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15D58-8042-454D-81C7-2B7B85AE0B6D}">
  <sheetPr>
    <tabColor rgb="FF00B0F0"/>
    <pageSetUpPr fitToPage="1"/>
  </sheetPr>
  <dimension ref="A1:Z114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7" width="24.140625" style="2" customWidth="1"/>
    <col min="18" max="20" width="11.42578125" style="2"/>
    <col min="21" max="23" width="31.5703125" style="2" bestFit="1" customWidth="1"/>
    <col min="24" max="24" width="35.42578125" style="2" bestFit="1" customWidth="1"/>
    <col min="25" max="26" width="35.2851562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3.2'!A7:B7</f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3</v>
      </c>
      <c r="B10" s="485"/>
      <c r="C10" s="485" t="s">
        <v>48</v>
      </c>
      <c r="D10" s="485"/>
      <c r="E10" s="485"/>
      <c r="F10" s="485"/>
      <c r="G10" s="485"/>
      <c r="H10" s="485"/>
      <c r="I10" s="485"/>
      <c r="J10" s="485"/>
      <c r="K10" s="485"/>
      <c r="L10" s="485"/>
      <c r="M10" s="485"/>
      <c r="N10" s="485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2</v>
      </c>
      <c r="B13" s="485"/>
      <c r="C13" s="611" t="s">
        <v>248</v>
      </c>
      <c r="D13" s="611"/>
      <c r="E13" s="611"/>
      <c r="F13" s="611"/>
      <c r="G13" s="611"/>
      <c r="H13" s="611"/>
      <c r="I13" s="611"/>
      <c r="J13" s="611"/>
      <c r="K13" s="611"/>
      <c r="L13" s="611"/>
      <c r="M13" s="611"/>
      <c r="N13" s="611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94.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34.5" customHeight="1" x14ac:dyDescent="0.2">
      <c r="A22" s="122"/>
      <c r="B22" s="537"/>
      <c r="C22" s="537"/>
      <c r="D22" s="537"/>
      <c r="E22" s="537"/>
      <c r="F22" s="537"/>
      <c r="G22" s="126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30.75" customHeight="1" x14ac:dyDescent="0.2">
      <c r="A23" s="168"/>
      <c r="B23" s="539"/>
      <c r="C23" s="539"/>
      <c r="D23" s="539"/>
      <c r="E23" s="539"/>
      <c r="F23" s="539"/>
      <c r="G23" s="148"/>
      <c r="H23" s="144"/>
      <c r="I23" s="144"/>
      <c r="J23" s="144"/>
      <c r="K23" s="462"/>
      <c r="L23" s="169"/>
      <c r="M23" s="170"/>
      <c r="N23" s="170"/>
      <c r="O23" s="170"/>
      <c r="P23" s="169"/>
      <c r="Q23" s="169"/>
    </row>
    <row r="24" spans="1:17" s="3" customFormat="1" ht="88.5" customHeight="1" x14ac:dyDescent="0.2">
      <c r="A24" s="162" t="s">
        <v>142</v>
      </c>
      <c r="B24" s="540" t="s">
        <v>55</v>
      </c>
      <c r="C24" s="540"/>
      <c r="D24" s="540"/>
      <c r="E24" s="540"/>
      <c r="F24" s="540"/>
      <c r="G24" s="163" t="str">
        <f>G25</f>
        <v>Actividad-Realizar</v>
      </c>
      <c r="H24" s="164">
        <v>28</v>
      </c>
      <c r="I24" s="164">
        <v>28</v>
      </c>
      <c r="J24" s="164">
        <v>14</v>
      </c>
      <c r="K24" s="165">
        <v>0.5</v>
      </c>
      <c r="L24" s="165">
        <v>0.5</v>
      </c>
      <c r="M24" s="166">
        <v>58616091</v>
      </c>
      <c r="N24" s="166">
        <v>53706884.04999999</v>
      </c>
      <c r="O24" s="166">
        <v>18995135.789999999</v>
      </c>
      <c r="P24" s="165">
        <v>0.32406009111047679</v>
      </c>
      <c r="Q24" s="165">
        <v>0.35368158339470829</v>
      </c>
    </row>
    <row r="25" spans="1:17" s="3" customFormat="1" ht="56.25" customHeight="1" x14ac:dyDescent="0.2">
      <c r="A25" s="167" t="s">
        <v>140</v>
      </c>
      <c r="B25" s="541" t="s">
        <v>33</v>
      </c>
      <c r="C25" s="541"/>
      <c r="D25" s="541"/>
      <c r="E25" s="541"/>
      <c r="F25" s="541"/>
      <c r="G25" s="163" t="str">
        <f>G26</f>
        <v>Actividad-Realizar</v>
      </c>
      <c r="H25" s="164">
        <v>28</v>
      </c>
      <c r="I25" s="164">
        <v>28</v>
      </c>
      <c r="J25" s="164">
        <v>14</v>
      </c>
      <c r="K25" s="165">
        <v>0.5</v>
      </c>
      <c r="L25" s="165">
        <v>0.5</v>
      </c>
      <c r="M25" s="166">
        <v>58616091</v>
      </c>
      <c r="N25" s="166">
        <v>53706884.04999999</v>
      </c>
      <c r="O25" s="166">
        <v>18995135.789999999</v>
      </c>
      <c r="P25" s="165">
        <v>0.32406009111047679</v>
      </c>
      <c r="Q25" s="165">
        <v>0.35368158339470829</v>
      </c>
    </row>
    <row r="26" spans="1:17" s="3" customFormat="1" ht="115.5" customHeight="1" x14ac:dyDescent="0.2">
      <c r="A26" s="168">
        <v>1</v>
      </c>
      <c r="B26" s="557" t="s">
        <v>268</v>
      </c>
      <c r="C26" s="557"/>
      <c r="D26" s="557"/>
      <c r="E26" s="557"/>
      <c r="F26" s="557"/>
      <c r="G26" s="148" t="s">
        <v>40</v>
      </c>
      <c r="H26" s="144">
        <v>28</v>
      </c>
      <c r="I26" s="144">
        <v>28</v>
      </c>
      <c r="J26" s="144">
        <v>14</v>
      </c>
      <c r="K26" s="169">
        <v>0.5</v>
      </c>
      <c r="L26" s="169">
        <v>0.5</v>
      </c>
      <c r="M26" s="170">
        <v>58616091</v>
      </c>
      <c r="N26" s="170">
        <v>53706884.04999999</v>
      </c>
      <c r="O26" s="170">
        <v>18995135.789999999</v>
      </c>
      <c r="P26" s="169">
        <v>0.32406009111047679</v>
      </c>
      <c r="Q26" s="169">
        <v>0.35368158339470829</v>
      </c>
    </row>
    <row r="27" spans="1:17" s="3" customFormat="1" ht="24.75" customHeight="1" x14ac:dyDescent="0.2">
      <c r="A27" s="168"/>
      <c r="B27" s="539"/>
      <c r="C27" s="539"/>
      <c r="D27" s="539"/>
      <c r="E27" s="539"/>
      <c r="F27" s="539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17" s="3" customFormat="1" ht="24.75" customHeight="1" x14ac:dyDescent="0.2">
      <c r="A28" s="168"/>
      <c r="B28" s="539"/>
      <c r="C28" s="539"/>
      <c r="D28" s="539"/>
      <c r="E28" s="539"/>
      <c r="F28" s="539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24.75" customHeight="1" x14ac:dyDescent="0.2">
      <c r="A29" s="162"/>
      <c r="B29" s="540"/>
      <c r="C29" s="540"/>
      <c r="D29" s="540"/>
      <c r="E29" s="540"/>
      <c r="F29" s="540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17" s="3" customFormat="1" ht="49.5" customHeight="1" x14ac:dyDescent="0.2">
      <c r="A30" s="463"/>
      <c r="B30" s="608"/>
      <c r="C30" s="608"/>
      <c r="D30" s="608"/>
      <c r="E30" s="608"/>
      <c r="F30" s="608"/>
      <c r="G30" s="464"/>
      <c r="H30" s="465"/>
      <c r="I30" s="465"/>
      <c r="J30" s="465"/>
      <c r="K30" s="466"/>
      <c r="L30" s="466"/>
      <c r="M30" s="467"/>
      <c r="N30" s="467"/>
      <c r="O30" s="467"/>
      <c r="P30" s="466"/>
      <c r="Q30" s="466"/>
    </row>
    <row r="31" spans="1:17" s="3" customFormat="1" ht="43.5" customHeight="1" x14ac:dyDescent="0.2">
      <c r="A31" s="463"/>
      <c r="B31" s="609"/>
      <c r="C31" s="609"/>
      <c r="D31" s="609"/>
      <c r="E31" s="609"/>
      <c r="F31" s="609"/>
      <c r="G31" s="464"/>
      <c r="H31" s="465"/>
      <c r="I31" s="465"/>
      <c r="J31" s="465"/>
      <c r="K31" s="466"/>
      <c r="L31" s="466"/>
      <c r="M31" s="467"/>
      <c r="N31" s="467"/>
      <c r="O31" s="467"/>
      <c r="P31" s="466"/>
      <c r="Q31" s="466"/>
    </row>
    <row r="32" spans="1:17" s="6" customFormat="1" ht="51" customHeight="1" x14ac:dyDescent="0.2">
      <c r="A32" s="468"/>
      <c r="B32" s="610"/>
      <c r="C32" s="610"/>
      <c r="D32" s="610"/>
      <c r="E32" s="610"/>
      <c r="F32" s="610"/>
      <c r="G32" s="469"/>
      <c r="H32" s="470"/>
      <c r="I32" s="470"/>
      <c r="J32" s="470"/>
      <c r="K32" s="462"/>
      <c r="L32" s="462"/>
      <c r="M32" s="471"/>
      <c r="N32" s="471"/>
      <c r="O32" s="471"/>
      <c r="P32" s="462"/>
      <c r="Q32" s="462"/>
    </row>
    <row r="33" spans="1:17" s="3" customFormat="1" ht="24.75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24.75" customHeight="1" x14ac:dyDescent="0.2">
      <c r="A34" s="168"/>
      <c r="B34" s="538"/>
      <c r="C34" s="538"/>
      <c r="D34" s="538"/>
      <c r="E34" s="538"/>
      <c r="F34" s="538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24.75" customHeight="1" x14ac:dyDescent="0.2">
      <c r="A35" s="168"/>
      <c r="B35" s="539"/>
      <c r="C35" s="539"/>
      <c r="D35" s="539"/>
      <c r="E35" s="539"/>
      <c r="F35" s="539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24.75" customHeight="1" x14ac:dyDescent="0.2">
      <c r="A36" s="168"/>
      <c r="B36" s="539"/>
      <c r="C36" s="539"/>
      <c r="D36" s="539"/>
      <c r="E36" s="539"/>
      <c r="F36" s="539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24.75" customHeight="1" x14ac:dyDescent="0.2">
      <c r="A37" s="162"/>
      <c r="B37" s="607"/>
      <c r="C37" s="607"/>
      <c r="D37" s="607"/>
      <c r="E37" s="607"/>
      <c r="F37" s="607"/>
      <c r="G37" s="163"/>
      <c r="H37" s="164"/>
      <c r="I37" s="164"/>
      <c r="J37" s="164"/>
      <c r="K37" s="165"/>
      <c r="L37" s="165"/>
      <c r="M37" s="166"/>
      <c r="N37" s="166"/>
      <c r="O37" s="166"/>
      <c r="P37" s="165"/>
      <c r="Q37" s="165"/>
    </row>
    <row r="38" spans="1:17" s="3" customFormat="1" ht="24.75" customHeight="1" x14ac:dyDescent="0.2">
      <c r="A38" s="167"/>
      <c r="B38" s="540"/>
      <c r="C38" s="540"/>
      <c r="D38" s="540"/>
      <c r="E38" s="540"/>
      <c r="F38" s="540"/>
      <c r="G38" s="163"/>
      <c r="H38" s="163"/>
      <c r="I38" s="163"/>
      <c r="J38" s="164"/>
      <c r="K38" s="165"/>
      <c r="L38" s="165"/>
      <c r="M38" s="166"/>
      <c r="N38" s="166"/>
      <c r="O38" s="166"/>
      <c r="P38" s="165"/>
      <c r="Q38" s="165"/>
    </row>
    <row r="39" spans="1:17" s="3" customFormat="1" ht="24.75" customHeight="1" x14ac:dyDescent="0.2">
      <c r="A39" s="171"/>
      <c r="B39" s="538"/>
      <c r="C39" s="538"/>
      <c r="D39" s="538"/>
      <c r="E39" s="538"/>
      <c r="F39" s="538"/>
      <c r="G39" s="148"/>
      <c r="H39" s="148"/>
      <c r="I39" s="148"/>
      <c r="J39" s="144"/>
      <c r="K39" s="169"/>
      <c r="L39" s="169"/>
      <c r="M39" s="170"/>
      <c r="N39" s="170"/>
      <c r="O39" s="170"/>
      <c r="P39" s="169"/>
      <c r="Q39" s="169"/>
    </row>
    <row r="40" spans="1:17" s="3" customFormat="1" ht="24.75" customHeight="1" x14ac:dyDescent="0.2">
      <c r="A40" s="171"/>
      <c r="B40" s="538"/>
      <c r="C40" s="538"/>
      <c r="D40" s="538"/>
      <c r="E40" s="538"/>
      <c r="F40" s="538"/>
      <c r="G40" s="168"/>
      <c r="H40" s="144"/>
      <c r="I40" s="144"/>
      <c r="J40" s="144"/>
      <c r="K40" s="169"/>
      <c r="L40" s="169"/>
      <c r="M40" s="170"/>
      <c r="N40" s="170"/>
      <c r="O40" s="170"/>
      <c r="P40" s="169"/>
      <c r="Q40" s="169"/>
    </row>
    <row r="41" spans="1:17" ht="24.75" customHeight="1" x14ac:dyDescent="0.2">
      <c r="A41" s="171"/>
      <c r="B41" s="539"/>
      <c r="C41" s="539"/>
      <c r="D41" s="539"/>
      <c r="E41" s="539"/>
      <c r="F41" s="539"/>
      <c r="G41" s="164"/>
      <c r="H41" s="164"/>
      <c r="I41" s="164"/>
      <c r="J41" s="164"/>
      <c r="K41" s="196"/>
      <c r="L41" s="196"/>
      <c r="M41" s="172"/>
      <c r="N41" s="172"/>
      <c r="O41" s="172"/>
      <c r="P41" s="196"/>
      <c r="Q41" s="196"/>
    </row>
    <row r="42" spans="1:17" ht="24.75" customHeight="1" x14ac:dyDescent="0.2">
      <c r="A42" s="171"/>
      <c r="B42" s="539"/>
      <c r="C42" s="539"/>
      <c r="D42" s="539"/>
      <c r="E42" s="539"/>
      <c r="F42" s="539"/>
      <c r="G42" s="148"/>
      <c r="H42" s="144"/>
      <c r="I42" s="144"/>
      <c r="J42" s="144"/>
      <c r="K42" s="169"/>
      <c r="L42" s="169"/>
      <c r="M42" s="170"/>
      <c r="N42" s="170"/>
      <c r="O42" s="170"/>
      <c r="P42" s="169"/>
      <c r="Q42" s="169"/>
    </row>
    <row r="43" spans="1:17" ht="24.75" customHeight="1" x14ac:dyDescent="0.2">
      <c r="A43" s="183"/>
      <c r="B43" s="603"/>
      <c r="C43" s="603"/>
      <c r="D43" s="603"/>
      <c r="E43" s="603"/>
      <c r="F43" s="603"/>
      <c r="G43" s="150"/>
      <c r="H43" s="175"/>
      <c r="I43" s="175"/>
      <c r="J43" s="175"/>
      <c r="K43" s="184"/>
      <c r="L43" s="184"/>
      <c r="M43" s="175"/>
      <c r="N43" s="175"/>
      <c r="O43" s="175"/>
      <c r="P43" s="184"/>
      <c r="Q43" s="184"/>
    </row>
    <row r="44" spans="1:17" ht="51" customHeight="1" x14ac:dyDescent="0.2">
      <c r="A44" s="569" t="s">
        <v>8</v>
      </c>
      <c r="B44" s="544"/>
      <c r="C44" s="544"/>
      <c r="D44" s="544"/>
      <c r="E44" s="544"/>
      <c r="F44" s="544"/>
      <c r="G44" s="154" t="str">
        <f>G24</f>
        <v>Actividad-Realizar</v>
      </c>
      <c r="H44" s="154">
        <v>28</v>
      </c>
      <c r="I44" s="154">
        <v>28</v>
      </c>
      <c r="J44" s="154">
        <v>14</v>
      </c>
      <c r="K44" s="155">
        <v>0.5</v>
      </c>
      <c r="L44" s="155">
        <v>0.5</v>
      </c>
      <c r="M44" s="197">
        <v>58616091</v>
      </c>
      <c r="N44" s="197">
        <v>53706884.04999999</v>
      </c>
      <c r="O44" s="197">
        <v>18995135.789999999</v>
      </c>
      <c r="P44" s="185">
        <v>0.32406009111047679</v>
      </c>
      <c r="Q44" s="278">
        <v>0.35368158339470829</v>
      </c>
    </row>
    <row r="45" spans="1:17" ht="6.75" customHeight="1" x14ac:dyDescent="0.2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</row>
    <row r="46" spans="1:17" ht="23.25" x14ac:dyDescent="0.2">
      <c r="A46" s="157" t="s">
        <v>78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</row>
    <row r="47" spans="1:17" ht="23.25" x14ac:dyDescent="0.2">
      <c r="A47" s="157" t="s">
        <v>24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61"/>
    </row>
    <row r="48" spans="1:17" ht="21" customHeight="1" x14ac:dyDescent="0.35">
      <c r="A48" s="13"/>
    </row>
    <row r="49" spans="1:26" ht="24" customHeight="1" x14ac:dyDescent="0.2">
      <c r="A49" s="606"/>
      <c r="B49" s="606"/>
      <c r="C49" s="606"/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N49" s="606"/>
      <c r="O49" s="606"/>
      <c r="P49" s="606"/>
      <c r="Q49" s="606"/>
    </row>
    <row r="50" spans="1:26" ht="25.5" customHeight="1" x14ac:dyDescent="0.2">
      <c r="A50" s="3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26" ht="21.75" customHeight="1" x14ac:dyDescent="0.2">
      <c r="A51" s="3"/>
      <c r="B51" s="39"/>
      <c r="C51" s="39"/>
      <c r="D51" s="39"/>
      <c r="E51" s="39"/>
      <c r="F51" s="39"/>
      <c r="G51" s="39"/>
      <c r="H51" s="85"/>
      <c r="I51" s="38"/>
      <c r="J51" s="85"/>
      <c r="K51" s="39"/>
      <c r="L51" s="39"/>
      <c r="M51" s="39"/>
      <c r="N51" s="39"/>
      <c r="O51" s="39"/>
      <c r="P51" s="39"/>
      <c r="Q51" s="39"/>
    </row>
    <row r="52" spans="1:26" ht="26.25" x14ac:dyDescent="0.4">
      <c r="A52" s="39"/>
      <c r="B52" s="39"/>
      <c r="C52" s="39"/>
      <c r="D52" s="39"/>
      <c r="E52" s="39"/>
      <c r="F52" s="39"/>
      <c r="G52" s="39"/>
      <c r="H52" s="85"/>
      <c r="I52" s="38"/>
      <c r="J52" s="85"/>
      <c r="K52" s="39"/>
      <c r="L52" s="39"/>
      <c r="M52" s="39"/>
      <c r="N52" s="39"/>
      <c r="O52" s="39"/>
      <c r="P52" s="39"/>
      <c r="Q52" s="39"/>
      <c r="S52" s="253"/>
      <c r="T52" s="309"/>
      <c r="U52" s="310"/>
      <c r="V52" s="310"/>
      <c r="W52" s="310"/>
      <c r="X52" s="316"/>
      <c r="Y52" s="316"/>
      <c r="Z52" s="316"/>
    </row>
    <row r="53" spans="1:26" ht="26.25" x14ac:dyDescent="0.4">
      <c r="A53" s="40"/>
      <c r="B53" s="40"/>
      <c r="C53" s="40"/>
      <c r="D53" s="40"/>
      <c r="E53" s="40"/>
      <c r="F53" s="40"/>
      <c r="G53" s="40"/>
      <c r="H53" s="40"/>
      <c r="I53" s="40"/>
      <c r="J53" s="247"/>
      <c r="K53" s="248"/>
      <c r="L53" s="249"/>
      <c r="M53" s="83"/>
      <c r="N53" s="83"/>
      <c r="O53" s="83"/>
      <c r="P53" s="39"/>
      <c r="Q53" s="39"/>
      <c r="R53" s="323"/>
      <c r="S53" s="311"/>
      <c r="T53" s="309"/>
      <c r="U53" s="310"/>
      <c r="V53" s="310"/>
      <c r="W53" s="310"/>
      <c r="X53" s="316"/>
      <c r="Y53" s="316"/>
      <c r="Z53" s="316"/>
    </row>
    <row r="54" spans="1:26" ht="26.25" x14ac:dyDescent="0.4">
      <c r="A54" s="40"/>
      <c r="B54" s="40"/>
      <c r="C54" s="40"/>
      <c r="D54" s="40"/>
      <c r="E54" s="40"/>
      <c r="F54" s="40"/>
      <c r="G54" s="40"/>
      <c r="H54" s="40"/>
      <c r="I54" s="40"/>
      <c r="J54" s="250"/>
      <c r="K54" s="251"/>
      <c r="L54" s="249"/>
      <c r="M54" s="83"/>
      <c r="N54" s="83"/>
      <c r="O54" s="83"/>
      <c r="P54" s="307"/>
      <c r="Q54" s="39"/>
      <c r="S54" s="312"/>
      <c r="T54" s="309"/>
      <c r="U54" s="318"/>
      <c r="V54" s="318"/>
      <c r="W54" s="318"/>
      <c r="X54" s="316"/>
      <c r="Y54" s="316"/>
      <c r="Z54" s="316"/>
    </row>
    <row r="55" spans="1:26" ht="26.25" x14ac:dyDescent="0.4">
      <c r="A55" s="40"/>
      <c r="B55" s="40"/>
      <c r="C55" s="40"/>
      <c r="D55" s="40"/>
      <c r="E55" s="40"/>
      <c r="F55" s="40"/>
      <c r="G55" s="40"/>
      <c r="H55" s="40"/>
      <c r="I55" s="40"/>
      <c r="J55" s="248"/>
      <c r="K55" s="249"/>
      <c r="L55" s="83"/>
      <c r="M55" s="83"/>
      <c r="N55" s="83"/>
      <c r="O55" s="307"/>
      <c r="P55" s="307"/>
      <c r="Q55" s="39"/>
      <c r="S55" s="313"/>
      <c r="T55" s="309"/>
      <c r="U55" s="318"/>
      <c r="V55" s="318"/>
      <c r="W55" s="318"/>
      <c r="X55" s="316"/>
      <c r="Y55" s="316"/>
      <c r="Z55" s="316"/>
    </row>
    <row r="56" spans="1:26" ht="25.5" x14ac:dyDescent="0.35">
      <c r="A56" s="40"/>
      <c r="B56" s="40"/>
      <c r="C56" s="40"/>
      <c r="D56" s="40"/>
      <c r="E56" s="40"/>
      <c r="F56" s="40"/>
      <c r="G56" s="40"/>
      <c r="H56" s="40"/>
      <c r="I56" s="40"/>
      <c r="J56" s="247"/>
      <c r="M56" s="322"/>
      <c r="N56" s="322"/>
      <c r="O56" s="322"/>
      <c r="P56" s="322"/>
      <c r="Q56" s="39"/>
      <c r="S56" s="314"/>
      <c r="T56" s="62"/>
      <c r="U56" s="317"/>
      <c r="V56" s="317"/>
      <c r="W56" s="317"/>
      <c r="X56" s="316"/>
      <c r="Y56" s="316"/>
      <c r="Z56" s="316"/>
    </row>
    <row r="57" spans="1:26" ht="26.25" x14ac:dyDescent="0.4">
      <c r="A57" s="40"/>
      <c r="B57" s="40"/>
      <c r="C57" s="40"/>
      <c r="D57" s="40"/>
      <c r="E57" s="40"/>
      <c r="F57" s="40"/>
      <c r="G57" s="40"/>
      <c r="H57" s="40"/>
      <c r="I57" s="40"/>
      <c r="J57" s="250"/>
      <c r="Q57" s="39"/>
      <c r="S57" s="312"/>
      <c r="T57" s="309"/>
      <c r="U57" s="318"/>
      <c r="V57" s="318"/>
      <c r="W57" s="318"/>
      <c r="X57" s="316"/>
      <c r="Y57" s="316"/>
      <c r="Z57" s="316"/>
    </row>
    <row r="58" spans="1:26" ht="26.25" x14ac:dyDescent="0.4">
      <c r="A58" s="40"/>
      <c r="B58" s="40"/>
      <c r="C58" s="40"/>
      <c r="D58" s="40"/>
      <c r="E58" s="40"/>
      <c r="F58" s="40"/>
      <c r="G58" s="40"/>
      <c r="H58" s="40"/>
      <c r="I58" s="40"/>
      <c r="J58" s="245"/>
      <c r="Q58" s="39"/>
      <c r="S58" s="313"/>
      <c r="T58" s="309"/>
      <c r="U58" s="318"/>
      <c r="V58" s="318"/>
      <c r="W58" s="318"/>
      <c r="X58" s="316"/>
      <c r="Y58" s="316"/>
      <c r="Z58" s="316"/>
    </row>
    <row r="59" spans="1:26" ht="25.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245"/>
      <c r="K59" s="251"/>
      <c r="L59" s="249"/>
      <c r="M59" s="83"/>
      <c r="N59" s="83"/>
      <c r="O59" s="83"/>
      <c r="P59" s="307"/>
      <c r="S59" s="314"/>
      <c r="T59" s="62"/>
      <c r="U59" s="317"/>
      <c r="V59" s="317"/>
      <c r="W59" s="317"/>
      <c r="X59" s="316"/>
      <c r="Y59" s="316"/>
      <c r="Z59" s="316"/>
    </row>
    <row r="60" spans="1:26" ht="25.5" x14ac:dyDescent="0.35">
      <c r="A60" s="13"/>
      <c r="B60" s="13"/>
      <c r="C60" s="13"/>
      <c r="D60" s="13"/>
      <c r="E60" s="13"/>
      <c r="F60" s="13"/>
      <c r="G60" s="13"/>
      <c r="H60" s="13"/>
      <c r="I60" s="13"/>
      <c r="J60" s="245"/>
      <c r="K60" s="284"/>
      <c r="L60" s="249"/>
      <c r="M60" s="83"/>
      <c r="N60" s="83"/>
      <c r="O60" s="83"/>
      <c r="P60" s="307"/>
      <c r="S60" s="314"/>
      <c r="T60" s="62"/>
      <c r="U60" s="317"/>
      <c r="V60" s="317"/>
      <c r="W60" s="317"/>
      <c r="X60" s="316"/>
      <c r="Y60" s="316"/>
      <c r="Z60" s="316"/>
    </row>
    <row r="61" spans="1:26" ht="25.5" x14ac:dyDescent="0.35">
      <c r="J61" s="245"/>
      <c r="K61" s="246"/>
      <c r="L61" s="238"/>
      <c r="M61" s="13"/>
      <c r="N61" s="13"/>
      <c r="O61" s="13"/>
      <c r="P61" s="3"/>
      <c r="S61" s="314"/>
      <c r="T61" s="62"/>
      <c r="U61" s="317"/>
      <c r="V61" s="317"/>
      <c r="W61" s="317"/>
      <c r="X61" s="316"/>
      <c r="Y61" s="316"/>
      <c r="Z61" s="316"/>
    </row>
    <row r="62" spans="1:26" ht="30.75" x14ac:dyDescent="0.35">
      <c r="B62" s="7"/>
      <c r="C62" s="7"/>
      <c r="D62" s="7"/>
      <c r="E62" s="7"/>
      <c r="F62" s="7"/>
      <c r="G62" s="7"/>
      <c r="H62" s="7"/>
      <c r="I62" s="7"/>
      <c r="J62" s="247"/>
      <c r="K62" s="248"/>
      <c r="L62" s="249"/>
      <c r="M62" s="83"/>
      <c r="N62" s="83"/>
      <c r="O62" s="13"/>
      <c r="P62" s="3"/>
      <c r="S62" s="314"/>
      <c r="T62" s="62"/>
      <c r="U62" s="317"/>
      <c r="V62" s="317"/>
      <c r="W62" s="317"/>
      <c r="X62" s="316"/>
      <c r="Y62" s="316"/>
      <c r="Z62" s="316"/>
    </row>
    <row r="63" spans="1:26" ht="30.75" x14ac:dyDescent="0.4">
      <c r="B63" s="7"/>
      <c r="C63" s="7"/>
      <c r="D63" s="7"/>
      <c r="E63" s="7"/>
      <c r="F63" s="7"/>
      <c r="G63" s="7"/>
      <c r="H63" s="7"/>
      <c r="I63" s="7"/>
      <c r="J63" s="250"/>
      <c r="K63" s="286"/>
      <c r="L63" s="238"/>
      <c r="M63" s="13"/>
      <c r="N63" s="13"/>
      <c r="O63" s="13"/>
      <c r="P63" s="3"/>
      <c r="S63" s="312"/>
      <c r="T63" s="309"/>
      <c r="U63" s="318"/>
      <c r="V63" s="318"/>
      <c r="W63" s="318"/>
      <c r="X63" s="316"/>
      <c r="Y63" s="316"/>
      <c r="Z63" s="316"/>
    </row>
    <row r="64" spans="1:26" ht="30.75" x14ac:dyDescent="0.4">
      <c r="B64" s="7"/>
      <c r="C64" s="7"/>
      <c r="D64" s="7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313"/>
      <c r="T64" s="309"/>
      <c r="U64" s="318"/>
      <c r="V64" s="318"/>
      <c r="W64" s="318"/>
      <c r="X64" s="316"/>
      <c r="Y64" s="316"/>
      <c r="Z64" s="316"/>
    </row>
    <row r="65" spans="1:26" ht="30.75" x14ac:dyDescent="0.35">
      <c r="B65" s="7"/>
      <c r="C65" s="7"/>
      <c r="D65" s="7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314"/>
      <c r="T65" s="62"/>
      <c r="U65" s="317"/>
      <c r="V65" s="317"/>
      <c r="W65" s="317"/>
      <c r="X65" s="316"/>
      <c r="Y65" s="316"/>
      <c r="Z65" s="316"/>
    </row>
    <row r="66" spans="1:26" ht="25.5" x14ac:dyDescent="0.35"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314"/>
      <c r="T66" s="62"/>
      <c r="U66" s="317"/>
      <c r="V66" s="317"/>
      <c r="W66" s="317"/>
      <c r="X66" s="316"/>
      <c r="Y66" s="316"/>
      <c r="Z66" s="316"/>
    </row>
    <row r="67" spans="1:26" ht="23.25" x14ac:dyDescent="0.35"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26" ht="23.25" x14ac:dyDescent="0.2">
      <c r="E68" s="3"/>
      <c r="F68" s="3"/>
      <c r="G68" s="3"/>
      <c r="H68" s="3"/>
      <c r="I68" s="3"/>
      <c r="J68" s="3"/>
    </row>
    <row r="69" spans="1:26" ht="23.25" x14ac:dyDescent="0.2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26" ht="23.25" x14ac:dyDescent="0.2">
      <c r="C70" s="25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26" ht="23.25" x14ac:dyDescent="0.2">
      <c r="C71" s="3"/>
      <c r="D71" s="3"/>
      <c r="E71" s="3"/>
      <c r="F71" s="289"/>
      <c r="G71" s="289"/>
      <c r="H71" s="289"/>
      <c r="I71" s="289"/>
      <c r="J71" s="289"/>
      <c r="K71" s="289"/>
      <c r="L71" s="289"/>
      <c r="M71" s="3"/>
      <c r="N71" s="3"/>
      <c r="O71" s="3"/>
      <c r="P71" s="3"/>
      <c r="Q71" s="3"/>
    </row>
    <row r="72" spans="1:26" ht="23.25" x14ac:dyDescent="0.2">
      <c r="C72" s="3"/>
      <c r="D72" s="257"/>
      <c r="E72" s="25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26" ht="23.25" x14ac:dyDescent="0.35">
      <c r="A73" s="19"/>
      <c r="B73" s="19"/>
      <c r="C73" s="13"/>
      <c r="D73" s="256"/>
      <c r="E73" s="256"/>
      <c r="F73" s="256"/>
      <c r="G73" s="256"/>
      <c r="H73" s="256"/>
      <c r="I73" s="256"/>
      <c r="J73" s="271"/>
      <c r="K73" s="30"/>
      <c r="L73" s="31"/>
      <c r="M73" s="31"/>
      <c r="N73" s="31"/>
      <c r="O73" s="3"/>
      <c r="P73" s="3"/>
      <c r="Q73" s="3"/>
    </row>
    <row r="74" spans="1:26" ht="23.25" x14ac:dyDescent="0.35">
      <c r="A74" s="19"/>
      <c r="B74" s="19"/>
      <c r="C74" s="13"/>
      <c r="D74" s="256"/>
      <c r="E74" s="13"/>
      <c r="F74" s="13"/>
      <c r="G74" s="13"/>
      <c r="H74" s="13"/>
      <c r="I74" s="13"/>
      <c r="J74" s="34"/>
      <c r="K74" s="298"/>
      <c r="L74" s="36"/>
      <c r="M74" s="36"/>
      <c r="N74" s="36"/>
      <c r="O74" s="3"/>
      <c r="P74" s="3"/>
      <c r="Q74" s="3"/>
    </row>
    <row r="75" spans="1:26" ht="23.25" x14ac:dyDescent="0.35">
      <c r="A75" s="19"/>
      <c r="B75" s="19"/>
      <c r="C75" s="13"/>
      <c r="D75" s="256"/>
      <c r="E75" s="292"/>
      <c r="F75" s="13"/>
      <c r="G75" s="13"/>
      <c r="H75" s="13"/>
      <c r="I75" s="13"/>
      <c r="J75" s="34"/>
      <c r="K75" s="291"/>
      <c r="L75" s="36"/>
      <c r="M75" s="36"/>
      <c r="N75" s="36"/>
      <c r="O75" s="3"/>
      <c r="P75" s="3"/>
      <c r="Q75" s="3"/>
    </row>
    <row r="76" spans="1:26" ht="23.25" x14ac:dyDescent="0.35">
      <c r="A76" s="19"/>
      <c r="B76" s="19"/>
      <c r="C76" s="13"/>
      <c r="D76" s="13"/>
      <c r="E76" s="13"/>
      <c r="F76" s="13"/>
      <c r="G76" s="13"/>
      <c r="H76" s="13"/>
      <c r="I76" s="13"/>
      <c r="J76" s="34"/>
      <c r="K76" s="290"/>
      <c r="L76" s="36"/>
      <c r="M76" s="36"/>
      <c r="N76" s="36"/>
      <c r="O76" s="3"/>
      <c r="P76" s="3"/>
      <c r="Q76" s="3"/>
    </row>
    <row r="77" spans="1:26" ht="23.25" x14ac:dyDescent="0.35">
      <c r="A77" s="19"/>
      <c r="B77" s="19"/>
      <c r="C77" s="13"/>
      <c r="D77" s="13"/>
      <c r="E77" s="13"/>
      <c r="F77" s="292"/>
      <c r="G77" s="292"/>
      <c r="H77" s="292"/>
      <c r="I77" s="292"/>
      <c r="J77" s="293"/>
      <c r="K77" s="297"/>
      <c r="L77" s="295"/>
      <c r="M77" s="36"/>
      <c r="N77" s="36"/>
      <c r="O77" s="3"/>
      <c r="P77" s="3"/>
      <c r="Q77" s="3"/>
    </row>
    <row r="78" spans="1:26" ht="23.25" x14ac:dyDescent="0.35">
      <c r="A78" s="19"/>
      <c r="B78" s="19"/>
      <c r="C78" s="13"/>
      <c r="D78" s="13"/>
      <c r="E78" s="13"/>
      <c r="F78" s="292"/>
      <c r="G78" s="292"/>
      <c r="H78" s="292"/>
      <c r="I78" s="292"/>
      <c r="J78" s="293"/>
      <c r="K78" s="299"/>
      <c r="L78" s="295"/>
      <c r="M78" s="36"/>
      <c r="N78" s="36"/>
      <c r="O78" s="3"/>
      <c r="P78" s="3"/>
      <c r="Q78" s="3"/>
    </row>
    <row r="79" spans="1:26" ht="23.25" x14ac:dyDescent="0.35">
      <c r="A79" s="19"/>
      <c r="B79" s="19"/>
      <c r="C79" s="13"/>
      <c r="D79" s="13"/>
      <c r="E79" s="13"/>
      <c r="F79" s="292"/>
      <c r="G79" s="292"/>
      <c r="H79" s="292"/>
      <c r="I79" s="292"/>
      <c r="J79" s="293"/>
      <c r="K79" s="296"/>
      <c r="L79" s="295"/>
      <c r="M79" s="36"/>
      <c r="N79" s="36"/>
      <c r="O79" s="3"/>
      <c r="P79" s="3"/>
      <c r="Q79" s="3"/>
    </row>
    <row r="80" spans="1:26" ht="23.25" x14ac:dyDescent="0.35">
      <c r="A80" s="19"/>
      <c r="B80" s="19"/>
      <c r="C80" s="13"/>
      <c r="D80" s="13"/>
      <c r="E80" s="13"/>
      <c r="F80" s="292"/>
      <c r="G80" s="292"/>
      <c r="H80" s="292"/>
      <c r="I80" s="292"/>
      <c r="J80" s="293"/>
      <c r="K80" s="294"/>
      <c r="L80" s="295"/>
      <c r="M80" s="36"/>
      <c r="N80" s="36"/>
      <c r="O80" s="3"/>
      <c r="P80" s="3"/>
      <c r="Q80" s="3"/>
    </row>
    <row r="81" spans="1:18" ht="23.25" x14ac:dyDescent="0.35">
      <c r="A81" s="19"/>
      <c r="B81" s="19"/>
      <c r="C81" s="13"/>
      <c r="D81" s="13"/>
      <c r="E81" s="13"/>
      <c r="F81" s="13"/>
      <c r="G81" s="13"/>
      <c r="H81" s="13"/>
      <c r="I81" s="13"/>
      <c r="J81" s="34"/>
      <c r="K81" s="35"/>
      <c r="L81" s="36"/>
      <c r="M81" s="36"/>
      <c r="N81" s="36"/>
      <c r="O81" s="3"/>
      <c r="P81" s="3"/>
      <c r="Q81" s="3"/>
    </row>
    <row r="82" spans="1:18" ht="23.25" x14ac:dyDescent="0.2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8" ht="23.25" x14ac:dyDescent="0.2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8" ht="23.25" x14ac:dyDescent="0.2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8" ht="23.25" x14ac:dyDescent="0.2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8" ht="23.25" x14ac:dyDescent="0.2">
      <c r="C86" s="257"/>
      <c r="D86" s="3"/>
    </row>
    <row r="87" spans="1:18" ht="23.25" x14ac:dyDescent="0.2">
      <c r="C87" s="3"/>
      <c r="D87" s="3"/>
    </row>
    <row r="88" spans="1:18" ht="23.25" x14ac:dyDescent="0.2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23.25" x14ac:dyDescent="0.2"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23.25" x14ac:dyDescent="0.2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23.25" x14ac:dyDescent="0.2"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23.25" x14ac:dyDescent="0.2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23.25" x14ac:dyDescent="0.2"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23.25" x14ac:dyDescent="0.2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23.25" x14ac:dyDescent="0.2">
      <c r="C95" s="25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23.25" x14ac:dyDescent="0.2"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3:18" ht="23.25" x14ac:dyDescent="0.2"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3:18" ht="23.25" x14ac:dyDescent="0.2">
      <c r="C98" s="3"/>
      <c r="D98" s="257"/>
      <c r="E98" s="257"/>
      <c r="F98" s="289"/>
      <c r="G98" s="289"/>
      <c r="H98" s="289"/>
      <c r="I98" s="289"/>
      <c r="J98" s="289"/>
      <c r="K98" s="289"/>
      <c r="L98" s="289"/>
      <c r="M98" s="257"/>
      <c r="N98" s="257"/>
      <c r="O98" s="257"/>
      <c r="P98" s="257"/>
      <c r="Q98" s="3"/>
      <c r="R98" s="3"/>
    </row>
    <row r="99" spans="3:18" ht="23.25" x14ac:dyDescent="0.2">
      <c r="C99" s="3"/>
      <c r="D99" s="3"/>
      <c r="E99" s="3"/>
      <c r="F99" s="289"/>
      <c r="G99" s="289"/>
      <c r="H99" s="289"/>
      <c r="I99" s="289"/>
      <c r="J99" s="289"/>
      <c r="K99" s="289"/>
      <c r="L99" s="289"/>
      <c r="M99" s="3"/>
      <c r="N99" s="3"/>
      <c r="O99" s="3"/>
      <c r="P99" s="3"/>
      <c r="Q99" s="3"/>
      <c r="R99" s="3"/>
    </row>
    <row r="100" spans="3:18" ht="23.25" x14ac:dyDescent="0.2"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3:18" ht="23.25" x14ac:dyDescent="0.2">
      <c r="C101" s="3"/>
      <c r="D101" s="257"/>
      <c r="E101" s="257"/>
      <c r="F101" s="257"/>
      <c r="G101" s="257"/>
      <c r="H101" s="257"/>
      <c r="I101" s="257"/>
      <c r="J101" s="257"/>
      <c r="K101" s="3"/>
      <c r="L101" s="3"/>
      <c r="M101" s="3"/>
      <c r="N101" s="3"/>
      <c r="O101" s="3"/>
      <c r="P101" s="3"/>
      <c r="Q101" s="3"/>
    </row>
    <row r="102" spans="3:18" ht="25.5" x14ac:dyDescent="0.2">
      <c r="C102" s="255"/>
      <c r="D102" s="67"/>
      <c r="E102" s="67"/>
      <c r="F102" s="67"/>
      <c r="G102" s="67"/>
      <c r="H102" s="67"/>
      <c r="I102" s="255"/>
      <c r="J102" s="255"/>
      <c r="K102" s="8"/>
      <c r="L102" s="8"/>
      <c r="M102" s="8"/>
      <c r="N102" s="8"/>
      <c r="O102" s="8"/>
      <c r="P102" s="8"/>
      <c r="Q102" s="3"/>
    </row>
    <row r="103" spans="3:18" ht="25.5" x14ac:dyDescent="0.2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3"/>
    </row>
    <row r="104" spans="3:18" ht="25.5" x14ac:dyDescent="0.2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3"/>
    </row>
    <row r="105" spans="3:18" ht="25.5" x14ac:dyDescent="0.2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3"/>
    </row>
    <row r="106" spans="3:18" ht="25.5" x14ac:dyDescent="0.2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3"/>
    </row>
    <row r="107" spans="3:18" ht="25.5" x14ac:dyDescent="0.2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3:18" ht="25.5" x14ac:dyDescent="0.2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3:18" ht="25.5" x14ac:dyDescent="0.2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3:18" ht="25.5" x14ac:dyDescent="0.2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3:18" ht="25.5" x14ac:dyDescent="0.2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3:18" ht="25.5" x14ac:dyDescent="0.2">
      <c r="C112" s="8"/>
      <c r="D112" s="255"/>
      <c r="E112" s="255"/>
      <c r="F112" s="255"/>
      <c r="G112" s="255"/>
      <c r="H112" s="255"/>
      <c r="I112" s="255"/>
      <c r="J112" s="255"/>
      <c r="K112" s="8"/>
      <c r="L112" s="8"/>
      <c r="M112" s="8"/>
      <c r="N112" s="8"/>
      <c r="O112" s="8"/>
      <c r="P112" s="8"/>
    </row>
    <row r="113" spans="3:16" ht="25.5" x14ac:dyDescent="0.2">
      <c r="C113" s="8"/>
      <c r="D113" s="255"/>
      <c r="E113" s="255"/>
      <c r="F113" s="255"/>
      <c r="G113" s="255"/>
      <c r="H113" s="255"/>
      <c r="I113" s="255"/>
      <c r="J113" s="255"/>
      <c r="K113" s="8"/>
      <c r="L113" s="8"/>
      <c r="M113" s="8"/>
      <c r="N113" s="8"/>
      <c r="O113" s="8"/>
      <c r="P113" s="8"/>
    </row>
    <row r="114" spans="3:16" ht="25.5" x14ac:dyDescent="0.2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</sheetData>
  <mergeCells count="54">
    <mergeCell ref="A44:F44"/>
    <mergeCell ref="A49:Q49"/>
    <mergeCell ref="B38:F38"/>
    <mergeCell ref="B39:F39"/>
    <mergeCell ref="B40:F40"/>
    <mergeCell ref="B41:F41"/>
    <mergeCell ref="B42:F42"/>
    <mergeCell ref="B43:F43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34E23-604A-4214-B02A-5D7EF6118459}">
  <sheetPr>
    <tabColor rgb="FF00B0F0"/>
    <pageSetUpPr fitToPage="1"/>
  </sheetPr>
  <dimension ref="A1:Z98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0.28515625" style="2" customWidth="1"/>
    <col min="14" max="15" width="25.57031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3" style="2" bestFit="1" customWidth="1"/>
    <col min="21" max="21" width="25.5703125" style="2" bestFit="1" customWidth="1"/>
    <col min="22" max="23" width="31.5703125" style="2" bestFit="1" customWidth="1"/>
    <col min="24" max="24" width="12" style="2" bestFit="1" customWidth="1"/>
    <col min="25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f>+'politica publica 3.2'!A7:B7</f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3</v>
      </c>
      <c r="B10" s="485"/>
      <c r="C10" s="485" t="s">
        <v>48</v>
      </c>
      <c r="D10" s="485"/>
      <c r="E10" s="485"/>
      <c r="F10" s="485"/>
      <c r="G10" s="485"/>
      <c r="H10" s="485"/>
      <c r="I10" s="485"/>
      <c r="J10" s="485"/>
      <c r="K10" s="485"/>
      <c r="L10" s="485"/>
      <c r="M10" s="485"/>
      <c r="N10" s="485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3</v>
      </c>
      <c r="B13" s="485"/>
      <c r="C13" s="512" t="s">
        <v>67</v>
      </c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12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8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87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69.75" customHeight="1" x14ac:dyDescent="0.2">
      <c r="A21" s="588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21" customHeight="1" x14ac:dyDescent="0.2">
      <c r="A22" s="122"/>
      <c r="B22" s="537"/>
      <c r="C22" s="537"/>
      <c r="D22" s="537"/>
      <c r="E22" s="537"/>
      <c r="F22" s="537"/>
      <c r="G22" s="126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27" customHeight="1" x14ac:dyDescent="0.2">
      <c r="A23" s="168"/>
      <c r="B23" s="539"/>
      <c r="C23" s="539"/>
      <c r="D23" s="539"/>
      <c r="E23" s="539"/>
      <c r="F23" s="539"/>
      <c r="G23" s="148"/>
      <c r="H23" s="144"/>
      <c r="I23" s="144"/>
      <c r="J23" s="144"/>
      <c r="K23" s="169"/>
      <c r="L23" s="169"/>
      <c r="M23" s="170"/>
      <c r="N23" s="170"/>
      <c r="O23" s="170"/>
      <c r="P23" s="169"/>
      <c r="Q23" s="169"/>
    </row>
    <row r="24" spans="1:17" s="3" customFormat="1" ht="70.5" customHeight="1" x14ac:dyDescent="0.2">
      <c r="A24" s="162">
        <v>177</v>
      </c>
      <c r="B24" s="540" t="s">
        <v>249</v>
      </c>
      <c r="C24" s="540" t="s">
        <v>32</v>
      </c>
      <c r="D24" s="540" t="s">
        <v>32</v>
      </c>
      <c r="E24" s="540" t="s">
        <v>32</v>
      </c>
      <c r="F24" s="540" t="s">
        <v>32</v>
      </c>
      <c r="G24" s="163" t="str">
        <f>G25</f>
        <v>Varios</v>
      </c>
      <c r="H24" s="164">
        <v>2540</v>
      </c>
      <c r="I24" s="164">
        <v>4097</v>
      </c>
      <c r="J24" s="164">
        <v>575</v>
      </c>
      <c r="K24" s="165">
        <v>0.2263779527559055</v>
      </c>
      <c r="L24" s="165">
        <v>0.1403465950695631</v>
      </c>
      <c r="M24" s="166">
        <v>38012387</v>
      </c>
      <c r="N24" s="166">
        <v>41908380.280000016</v>
      </c>
      <c r="O24" s="166">
        <v>13694247.059999999</v>
      </c>
      <c r="P24" s="165">
        <v>0.36025748817089542</v>
      </c>
      <c r="Q24" s="165">
        <v>0.32676631662940503</v>
      </c>
    </row>
    <row r="25" spans="1:17" s="3" customFormat="1" ht="56.25" customHeight="1" x14ac:dyDescent="0.2">
      <c r="A25" s="167">
        <v>107</v>
      </c>
      <c r="B25" s="541" t="s">
        <v>33</v>
      </c>
      <c r="C25" s="541" t="s">
        <v>33</v>
      </c>
      <c r="D25" s="541" t="s">
        <v>33</v>
      </c>
      <c r="E25" s="541" t="s">
        <v>33</v>
      </c>
      <c r="F25" s="541" t="s">
        <v>33</v>
      </c>
      <c r="G25" s="163" t="s">
        <v>28</v>
      </c>
      <c r="H25" s="164">
        <v>2540</v>
      </c>
      <c r="I25" s="164">
        <v>4097</v>
      </c>
      <c r="J25" s="164">
        <v>575</v>
      </c>
      <c r="K25" s="165">
        <v>0.2263779527559055</v>
      </c>
      <c r="L25" s="165">
        <v>0.1403465950695631</v>
      </c>
      <c r="M25" s="166">
        <v>38012387</v>
      </c>
      <c r="N25" s="166">
        <v>41908380.280000016</v>
      </c>
      <c r="O25" s="166">
        <v>13694247.059999999</v>
      </c>
      <c r="P25" s="165">
        <v>0.36025748817089542</v>
      </c>
      <c r="Q25" s="165">
        <v>0.32676631662940503</v>
      </c>
    </row>
    <row r="26" spans="1:17" s="3" customFormat="1" ht="57" customHeight="1" x14ac:dyDescent="0.2">
      <c r="A26" s="168">
        <v>1</v>
      </c>
      <c r="B26" s="557" t="s">
        <v>250</v>
      </c>
      <c r="C26" s="557"/>
      <c r="D26" s="557"/>
      <c r="E26" s="557"/>
      <c r="F26" s="557"/>
      <c r="G26" s="148" t="s">
        <v>43</v>
      </c>
      <c r="H26" s="144">
        <v>2500</v>
      </c>
      <c r="I26" s="144">
        <v>4023</v>
      </c>
      <c r="J26" s="144">
        <v>545</v>
      </c>
      <c r="K26" s="169">
        <v>0.218</v>
      </c>
      <c r="L26" s="169">
        <v>0.13547104151130998</v>
      </c>
      <c r="M26" s="170">
        <v>36012387</v>
      </c>
      <c r="N26" s="170">
        <v>39908380.280000016</v>
      </c>
      <c r="O26" s="170">
        <v>13694247.059999999</v>
      </c>
      <c r="P26" s="169">
        <v>0.38026490884928005</v>
      </c>
      <c r="Q26" s="169">
        <v>0.34314214117236014</v>
      </c>
    </row>
    <row r="27" spans="1:17" s="3" customFormat="1" ht="78" customHeight="1" x14ac:dyDescent="0.2">
      <c r="A27" s="168">
        <v>2</v>
      </c>
      <c r="B27" s="538" t="s">
        <v>91</v>
      </c>
      <c r="C27" s="538"/>
      <c r="D27" s="538"/>
      <c r="E27" s="538"/>
      <c r="F27" s="538"/>
      <c r="G27" s="148" t="s">
        <v>42</v>
      </c>
      <c r="H27" s="144">
        <v>30</v>
      </c>
      <c r="I27" s="144">
        <v>74</v>
      </c>
      <c r="J27" s="144">
        <v>30</v>
      </c>
      <c r="K27" s="169">
        <v>1</v>
      </c>
      <c r="L27" s="169">
        <v>0.40540540540540543</v>
      </c>
      <c r="M27" s="170">
        <v>2000000</v>
      </c>
      <c r="N27" s="170">
        <v>2000000</v>
      </c>
      <c r="O27" s="170">
        <v>0</v>
      </c>
      <c r="P27" s="169">
        <v>0</v>
      </c>
      <c r="Q27" s="169">
        <v>0</v>
      </c>
    </row>
    <row r="28" spans="1:17" s="3" customFormat="1" ht="42.75" customHeight="1" x14ac:dyDescent="0.2">
      <c r="A28" s="168">
        <v>3</v>
      </c>
      <c r="B28" s="538" t="s">
        <v>260</v>
      </c>
      <c r="C28" s="538"/>
      <c r="D28" s="538"/>
      <c r="E28" s="538"/>
      <c r="F28" s="538"/>
      <c r="G28" s="148" t="s">
        <v>42</v>
      </c>
      <c r="H28" s="144">
        <v>10</v>
      </c>
      <c r="I28" s="144" t="s">
        <v>108</v>
      </c>
      <c r="J28" s="144" t="s">
        <v>108</v>
      </c>
      <c r="K28" s="169">
        <v>0</v>
      </c>
      <c r="L28" s="169">
        <v>0</v>
      </c>
      <c r="M28" s="170">
        <v>0</v>
      </c>
      <c r="N28" s="170">
        <v>0</v>
      </c>
      <c r="O28" s="170">
        <v>0</v>
      </c>
      <c r="P28" s="169">
        <v>0</v>
      </c>
      <c r="Q28" s="169">
        <v>0</v>
      </c>
    </row>
    <row r="29" spans="1:17" s="3" customFormat="1" ht="29.25" customHeight="1" x14ac:dyDescent="0.2">
      <c r="A29" s="168"/>
      <c r="B29" s="538"/>
      <c r="C29" s="538"/>
      <c r="D29" s="538"/>
      <c r="E29" s="538"/>
      <c r="F29" s="538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29.25" customHeight="1" x14ac:dyDescent="0.2">
      <c r="A30" s="171"/>
      <c r="B30" s="557"/>
      <c r="C30" s="557"/>
      <c r="D30" s="557"/>
      <c r="E30" s="557"/>
      <c r="F30" s="557"/>
      <c r="G30" s="148"/>
      <c r="H30" s="144"/>
      <c r="I30" s="144"/>
      <c r="J30" s="144"/>
      <c r="K30" s="169"/>
      <c r="L30" s="169"/>
      <c r="M30" s="170"/>
      <c r="N30" s="170"/>
      <c r="O30" s="170"/>
      <c r="P30" s="169"/>
      <c r="Q30" s="169"/>
    </row>
    <row r="31" spans="1:17" s="3" customFormat="1" ht="29.25" customHeight="1" x14ac:dyDescent="0.2">
      <c r="A31" s="168"/>
      <c r="B31" s="557"/>
      <c r="C31" s="557"/>
      <c r="D31" s="557"/>
      <c r="E31" s="557"/>
      <c r="F31" s="557"/>
      <c r="G31" s="148"/>
      <c r="H31" s="144"/>
      <c r="I31" s="144"/>
      <c r="J31" s="144"/>
      <c r="K31" s="169"/>
      <c r="L31" s="169"/>
      <c r="M31" s="170"/>
      <c r="N31" s="170"/>
      <c r="O31" s="170"/>
      <c r="Q31" s="169"/>
    </row>
    <row r="32" spans="1:17" s="6" customFormat="1" ht="29.25" customHeight="1" x14ac:dyDescent="0.2">
      <c r="A32" s="168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29.25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10.5" customHeight="1" x14ac:dyDescent="0.2">
      <c r="A34" s="168"/>
      <c r="B34" s="539"/>
      <c r="C34" s="539"/>
      <c r="D34" s="539"/>
      <c r="E34" s="539"/>
      <c r="F34" s="539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29.25" customHeight="1" x14ac:dyDescent="0.2">
      <c r="A35" s="162"/>
      <c r="B35" s="540"/>
      <c r="C35" s="540"/>
      <c r="D35" s="540"/>
      <c r="E35" s="540"/>
      <c r="F35" s="540"/>
      <c r="G35" s="163"/>
      <c r="H35" s="164"/>
      <c r="I35" s="164"/>
      <c r="J35" s="164"/>
      <c r="K35" s="165"/>
      <c r="L35" s="165"/>
      <c r="M35" s="166"/>
      <c r="N35" s="166"/>
      <c r="O35" s="166"/>
      <c r="P35" s="165"/>
      <c r="Q35" s="165"/>
    </row>
    <row r="36" spans="1:17" s="3" customFormat="1" ht="8.25" customHeight="1" x14ac:dyDescent="0.2">
      <c r="A36" s="162"/>
      <c r="B36" s="540"/>
      <c r="C36" s="540"/>
      <c r="D36" s="540"/>
      <c r="E36" s="540"/>
      <c r="F36" s="540"/>
      <c r="G36" s="163"/>
      <c r="H36" s="164"/>
      <c r="I36" s="164"/>
      <c r="J36" s="164"/>
      <c r="K36" s="165"/>
      <c r="L36" s="165"/>
      <c r="M36" s="166"/>
      <c r="N36" s="166"/>
      <c r="O36" s="166"/>
      <c r="P36" s="165"/>
      <c r="Q36" s="165"/>
    </row>
    <row r="37" spans="1:17" s="3" customFormat="1" ht="29.25" customHeight="1" x14ac:dyDescent="0.2">
      <c r="A37" s="168"/>
      <c r="B37" s="538"/>
      <c r="C37" s="538"/>
      <c r="D37" s="538"/>
      <c r="E37" s="538"/>
      <c r="F37" s="538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29.25" customHeight="1" x14ac:dyDescent="0.2">
      <c r="A38" s="171"/>
      <c r="B38" s="538"/>
      <c r="C38" s="538"/>
      <c r="D38" s="538"/>
      <c r="E38" s="538"/>
      <c r="F38" s="538"/>
      <c r="G38" s="148"/>
      <c r="H38" s="148"/>
      <c r="I38" s="148"/>
      <c r="J38" s="144"/>
      <c r="K38" s="169"/>
      <c r="L38" s="169"/>
      <c r="M38" s="170"/>
      <c r="N38" s="170"/>
      <c r="O38" s="170"/>
      <c r="P38" s="169"/>
      <c r="Q38" s="169"/>
    </row>
    <row r="39" spans="1:17" s="3" customFormat="1" ht="29.25" customHeight="1" x14ac:dyDescent="0.2">
      <c r="A39" s="171"/>
      <c r="B39" s="538"/>
      <c r="C39" s="538"/>
      <c r="D39" s="538"/>
      <c r="E39" s="538"/>
      <c r="F39" s="538"/>
      <c r="G39" s="148"/>
      <c r="H39" s="148"/>
      <c r="I39" s="148"/>
      <c r="J39" s="144"/>
      <c r="K39" s="169"/>
      <c r="L39" s="169"/>
      <c r="M39" s="170"/>
      <c r="N39" s="170"/>
      <c r="O39" s="170"/>
      <c r="P39" s="169"/>
      <c r="Q39" s="169"/>
    </row>
    <row r="40" spans="1:17" s="3" customFormat="1" ht="29.25" customHeight="1" x14ac:dyDescent="0.2">
      <c r="A40" s="171"/>
      <c r="B40" s="538"/>
      <c r="C40" s="538"/>
      <c r="D40" s="538"/>
      <c r="E40" s="538"/>
      <c r="F40" s="538"/>
      <c r="G40" s="148"/>
      <c r="H40" s="144"/>
      <c r="I40" s="144"/>
      <c r="J40" s="144"/>
      <c r="K40" s="169"/>
      <c r="L40" s="169"/>
      <c r="M40" s="170"/>
      <c r="N40" s="170"/>
      <c r="O40" s="170"/>
      <c r="P40" s="169"/>
      <c r="Q40" s="169"/>
    </row>
    <row r="41" spans="1:17" ht="29.25" customHeight="1" x14ac:dyDescent="0.2">
      <c r="A41" s="171"/>
      <c r="B41" s="538"/>
      <c r="C41" s="538"/>
      <c r="D41" s="538"/>
      <c r="E41" s="538"/>
      <c r="F41" s="538"/>
      <c r="G41" s="148"/>
      <c r="H41" s="144"/>
      <c r="I41" s="144"/>
      <c r="J41" s="288"/>
      <c r="K41" s="145"/>
      <c r="L41" s="145"/>
      <c r="M41" s="170"/>
      <c r="N41" s="170"/>
      <c r="O41" s="170"/>
      <c r="P41" s="145"/>
      <c r="Q41" s="145"/>
    </row>
    <row r="42" spans="1:17" ht="29.25" customHeight="1" x14ac:dyDescent="0.2">
      <c r="A42" s="171"/>
      <c r="B42" s="539"/>
      <c r="C42" s="539"/>
      <c r="D42" s="539"/>
      <c r="E42" s="539"/>
      <c r="F42" s="539"/>
      <c r="G42" s="148"/>
      <c r="H42" s="144"/>
      <c r="I42" s="144"/>
      <c r="J42" s="144"/>
      <c r="K42" s="169"/>
      <c r="L42" s="169"/>
      <c r="M42" s="170"/>
      <c r="N42" s="170"/>
      <c r="O42" s="170"/>
      <c r="P42" s="169"/>
      <c r="Q42" s="169"/>
    </row>
    <row r="43" spans="1:17" ht="22.5" customHeight="1" x14ac:dyDescent="0.2">
      <c r="A43" s="183"/>
      <c r="B43" s="603"/>
      <c r="C43" s="603"/>
      <c r="D43" s="603"/>
      <c r="E43" s="603"/>
      <c r="F43" s="603"/>
      <c r="G43" s="150"/>
      <c r="H43" s="175"/>
      <c r="I43" s="175"/>
      <c r="J43" s="175"/>
      <c r="K43" s="184"/>
      <c r="L43" s="184"/>
      <c r="M43" s="175"/>
      <c r="N43" s="175"/>
      <c r="O43" s="175"/>
      <c r="P43" s="184"/>
      <c r="Q43" s="184"/>
    </row>
    <row r="44" spans="1:17" ht="41.25" customHeight="1" x14ac:dyDescent="0.2">
      <c r="A44" s="580" t="s">
        <v>8</v>
      </c>
      <c r="B44" s="544"/>
      <c r="C44" s="544"/>
      <c r="D44" s="544"/>
      <c r="E44" s="544"/>
      <c r="F44" s="544"/>
      <c r="G44" s="154" t="s">
        <v>28</v>
      </c>
      <c r="H44" s="154">
        <v>2540</v>
      </c>
      <c r="I44" s="154">
        <v>4097</v>
      </c>
      <c r="J44" s="154">
        <v>575</v>
      </c>
      <c r="K44" s="185">
        <v>0.2263779527559055</v>
      </c>
      <c r="L44" s="185">
        <v>0.1403465950695631</v>
      </c>
      <c r="M44" s="180">
        <v>38012387</v>
      </c>
      <c r="N44" s="180">
        <v>41908380.280000016</v>
      </c>
      <c r="O44" s="180">
        <v>13694247.059999999</v>
      </c>
      <c r="P44" s="185">
        <v>0.36025748817089542</v>
      </c>
      <c r="Q44" s="278">
        <v>0.32676631662940503</v>
      </c>
    </row>
    <row r="45" spans="1:17" ht="10.5" customHeight="1" x14ac:dyDescent="0.2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</row>
    <row r="46" spans="1:17" ht="9.75" customHeight="1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</row>
    <row r="47" spans="1:17" ht="23.25" customHeight="1" x14ac:dyDescent="0.2">
      <c r="A47" s="157" t="s">
        <v>78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</row>
    <row r="48" spans="1:17" ht="23.25" x14ac:dyDescent="0.2">
      <c r="A48" s="157" t="s">
        <v>24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61"/>
    </row>
    <row r="49" spans="1:26" ht="23.25" x14ac:dyDescent="0.2">
      <c r="A49" s="157" t="s">
        <v>275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</row>
    <row r="50" spans="1:26" ht="23.25" x14ac:dyDescent="0.2">
      <c r="A50" s="3"/>
      <c r="B50" s="3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</row>
    <row r="51" spans="1:26" ht="23.25" x14ac:dyDescent="0.2">
      <c r="A51" s="3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</row>
    <row r="52" spans="1:26" ht="23.25" x14ac:dyDescent="0.2">
      <c r="A52" s="157"/>
      <c r="B52" s="157"/>
      <c r="C52" s="157"/>
    </row>
    <row r="53" spans="1:26" ht="25.5" x14ac:dyDescent="0.2">
      <c r="A53" s="3"/>
      <c r="B53" s="3"/>
      <c r="C53" s="3"/>
      <c r="H53" s="325"/>
      <c r="I53" s="325"/>
      <c r="J53" s="37"/>
      <c r="X53" s="316"/>
      <c r="Y53" s="316"/>
      <c r="Z53" s="316"/>
    </row>
    <row r="54" spans="1:26" ht="25.5" x14ac:dyDescent="0.2">
      <c r="A54" s="3"/>
      <c r="B54" s="3"/>
      <c r="C54" s="3"/>
      <c r="H54" s="5"/>
      <c r="I54" s="3"/>
      <c r="J54" s="3"/>
      <c r="K54" s="3"/>
      <c r="L54" s="3"/>
      <c r="M54" s="6"/>
      <c r="N54" s="6"/>
      <c r="O54" s="6"/>
      <c r="X54" s="316"/>
      <c r="Y54" s="316"/>
      <c r="Z54" s="316"/>
    </row>
    <row r="55" spans="1:26" ht="25.5" x14ac:dyDescent="0.2">
      <c r="A55" s="39"/>
      <c r="B55" s="39"/>
      <c r="C55" s="39"/>
      <c r="M55" s="10"/>
      <c r="N55" s="8"/>
      <c r="O55" s="8"/>
      <c r="X55" s="316"/>
      <c r="Y55" s="316"/>
      <c r="Z55" s="316"/>
    </row>
    <row r="56" spans="1:26" ht="25.5" x14ac:dyDescent="0.2">
      <c r="A56" s="39"/>
      <c r="B56" s="39"/>
      <c r="C56" s="39"/>
      <c r="X56" s="316"/>
      <c r="Y56" s="316"/>
      <c r="Z56" s="316"/>
    </row>
    <row r="57" spans="1:26" ht="25.5" x14ac:dyDescent="0.2">
      <c r="A57" s="39"/>
      <c r="B57" s="39"/>
      <c r="C57" s="39"/>
      <c r="D57" s="255"/>
      <c r="J57" s="6"/>
      <c r="K57" s="6"/>
      <c r="L57" s="6"/>
      <c r="M57" s="6"/>
      <c r="N57" s="6"/>
      <c r="O57" s="6"/>
      <c r="X57" s="316"/>
      <c r="Y57" s="316"/>
      <c r="Z57" s="316"/>
    </row>
    <row r="58" spans="1:26" ht="25.5" x14ac:dyDescent="0.2">
      <c r="A58" s="39"/>
      <c r="B58" s="39"/>
      <c r="C58" s="39"/>
      <c r="J58" s="6"/>
      <c r="K58" s="6"/>
      <c r="L58" s="6"/>
      <c r="M58" s="6"/>
      <c r="N58" s="6"/>
      <c r="O58" s="6"/>
      <c r="X58" s="316"/>
      <c r="Y58" s="316"/>
      <c r="Z58" s="316"/>
    </row>
    <row r="59" spans="1:26" ht="25.5" x14ac:dyDescent="0.2">
      <c r="A59" s="39"/>
      <c r="B59" s="39"/>
      <c r="C59" s="39"/>
      <c r="J59" s="3"/>
      <c r="K59" s="3"/>
      <c r="L59" s="3"/>
      <c r="M59" s="3"/>
      <c r="N59" s="3"/>
      <c r="O59" s="3"/>
      <c r="X59" s="316"/>
      <c r="Y59" s="316"/>
      <c r="Z59" s="316"/>
    </row>
    <row r="60" spans="1:26" ht="25.5" x14ac:dyDescent="0.2">
      <c r="A60" s="39"/>
      <c r="B60" s="39"/>
      <c r="C60" s="39"/>
      <c r="J60" s="3"/>
      <c r="K60" s="3"/>
      <c r="L60" s="3"/>
      <c r="M60" s="3"/>
      <c r="N60" s="3"/>
      <c r="O60" s="3"/>
      <c r="X60" s="316"/>
      <c r="Y60" s="316"/>
      <c r="Z60" s="316"/>
    </row>
    <row r="61" spans="1:26" ht="25.5" x14ac:dyDescent="0.2">
      <c r="A61" s="39"/>
      <c r="B61" s="39"/>
      <c r="C61" s="39"/>
      <c r="J61" s="3"/>
      <c r="K61" s="3"/>
      <c r="L61" s="3"/>
      <c r="M61" s="3"/>
      <c r="N61" s="3"/>
      <c r="O61" s="3"/>
      <c r="X61" s="316"/>
      <c r="Y61" s="316"/>
      <c r="Z61" s="316"/>
    </row>
    <row r="62" spans="1:26" ht="25.5" x14ac:dyDescent="0.2">
      <c r="A62" s="39"/>
      <c r="B62" s="39"/>
      <c r="C62" s="38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X62" s="316"/>
      <c r="Y62" s="316"/>
      <c r="Z62" s="316"/>
    </row>
    <row r="63" spans="1:26" ht="27.75" x14ac:dyDescent="0.2">
      <c r="B63" s="9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X63" s="316"/>
      <c r="Y63" s="316"/>
      <c r="Z63" s="316"/>
    </row>
    <row r="64" spans="1:26" ht="27.75" x14ac:dyDescent="0.35">
      <c r="B64" s="9"/>
      <c r="C64" s="1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X64" s="316"/>
      <c r="Y64" s="316"/>
      <c r="Z64" s="316"/>
    </row>
    <row r="65" spans="1:26" ht="27.75" x14ac:dyDescent="0.35">
      <c r="B65" s="9"/>
      <c r="C65" s="1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X65" s="316"/>
      <c r="Y65" s="316"/>
      <c r="Z65" s="316"/>
    </row>
    <row r="66" spans="1:26" ht="25.5" x14ac:dyDescent="0.35">
      <c r="C66" s="1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X66" s="316"/>
      <c r="Y66" s="316"/>
      <c r="Z66" s="316"/>
    </row>
    <row r="67" spans="1:26" ht="27" x14ac:dyDescent="0.35">
      <c r="C67" s="63"/>
      <c r="D67" s="3"/>
      <c r="E67" s="3"/>
      <c r="F67" s="3"/>
      <c r="G67" s="3"/>
      <c r="H67" s="3"/>
      <c r="I67" s="3"/>
      <c r="J67" s="3"/>
      <c r="X67" s="316"/>
      <c r="Y67" s="316"/>
      <c r="Z67" s="316"/>
    </row>
    <row r="68" spans="1:26" ht="27" x14ac:dyDescent="0.35">
      <c r="C68" s="63"/>
      <c r="X68" s="316"/>
      <c r="Y68" s="316"/>
      <c r="Z68" s="316"/>
    </row>
    <row r="69" spans="1:26" ht="27" x14ac:dyDescent="0.35">
      <c r="A69" s="13"/>
      <c r="B69" s="14"/>
      <c r="C69" s="63"/>
      <c r="X69" s="316"/>
      <c r="Y69" s="316"/>
      <c r="Z69" s="316"/>
    </row>
    <row r="70" spans="1:26" ht="23.25" x14ac:dyDescent="0.35">
      <c r="A70" s="13"/>
      <c r="B70" s="14"/>
      <c r="C70" s="14"/>
    </row>
    <row r="71" spans="1:26" ht="27.75" x14ac:dyDescent="0.35">
      <c r="A71" s="13"/>
      <c r="B71" s="14"/>
      <c r="C71" s="433"/>
      <c r="D71" s="9"/>
      <c r="E71" s="9"/>
      <c r="F71" s="9"/>
      <c r="G71" s="9"/>
      <c r="H71" s="9"/>
    </row>
    <row r="72" spans="1:26" ht="27.75" x14ac:dyDescent="0.35">
      <c r="A72" s="13"/>
      <c r="B72" s="14"/>
      <c r="C72" s="433"/>
      <c r="D72" s="9"/>
      <c r="E72" s="9"/>
      <c r="F72" s="9"/>
      <c r="G72" s="9"/>
      <c r="H72" s="9"/>
    </row>
    <row r="73" spans="1:26" ht="27.75" x14ac:dyDescent="0.35">
      <c r="A73" s="13"/>
      <c r="B73" s="13"/>
      <c r="C73" s="63"/>
      <c r="D73" s="9"/>
      <c r="E73" s="9"/>
      <c r="F73" s="9"/>
      <c r="G73" s="9"/>
      <c r="H73" s="9"/>
    </row>
    <row r="74" spans="1:26" ht="27.75" x14ac:dyDescent="0.35">
      <c r="A74" s="13"/>
      <c r="B74" s="13"/>
      <c r="C74" s="63"/>
      <c r="D74" s="9"/>
      <c r="E74" s="9"/>
      <c r="F74" s="9"/>
      <c r="G74" s="9"/>
      <c r="H74" s="9"/>
    </row>
    <row r="75" spans="1:26" ht="23.25" x14ac:dyDescent="0.35">
      <c r="A75" s="13"/>
      <c r="B75" s="13"/>
      <c r="C75" s="13"/>
    </row>
    <row r="76" spans="1:26" ht="23.25" x14ac:dyDescent="0.35">
      <c r="A76" s="13"/>
      <c r="B76" s="13"/>
      <c r="C76" s="13"/>
    </row>
    <row r="77" spans="1:26" ht="23.25" x14ac:dyDescent="0.2">
      <c r="B77" s="3"/>
      <c r="C77" s="3"/>
    </row>
    <row r="78" spans="1:26" ht="23.25" x14ac:dyDescent="0.2">
      <c r="B78" s="3"/>
      <c r="C78" s="3"/>
    </row>
    <row r="79" spans="1:26" ht="23.25" x14ac:dyDescent="0.2">
      <c r="B79" s="3"/>
      <c r="C79" s="3"/>
    </row>
    <row r="80" spans="1:26" ht="23.25" x14ac:dyDescent="0.2">
      <c r="B80" s="3"/>
      <c r="C80" s="3"/>
    </row>
    <row r="81" spans="1:3" ht="23.25" x14ac:dyDescent="0.2">
      <c r="B81" s="3"/>
      <c r="C81" s="3"/>
    </row>
    <row r="82" spans="1:3" ht="23.25" x14ac:dyDescent="0.2">
      <c r="B82" s="3"/>
      <c r="C82" s="3"/>
    </row>
    <row r="86" spans="1:3" ht="23.25" x14ac:dyDescent="0.35">
      <c r="A86" s="19"/>
      <c r="B86" s="13"/>
      <c r="C86" s="13"/>
    </row>
    <row r="87" spans="1:3" ht="23.25" x14ac:dyDescent="0.35">
      <c r="A87" s="19"/>
      <c r="B87" s="13"/>
      <c r="C87" s="13"/>
    </row>
    <row r="88" spans="1:3" ht="23.25" x14ac:dyDescent="0.35">
      <c r="A88" s="19"/>
      <c r="B88" s="13"/>
      <c r="C88" s="256"/>
    </row>
    <row r="89" spans="1:3" ht="23.25" x14ac:dyDescent="0.35">
      <c r="A89" s="19"/>
      <c r="B89" s="13"/>
      <c r="C89" s="256"/>
    </row>
    <row r="90" spans="1:3" ht="23.25" x14ac:dyDescent="0.35">
      <c r="A90" s="19"/>
      <c r="B90" s="13"/>
      <c r="C90" s="256"/>
    </row>
    <row r="91" spans="1:3" ht="23.25" x14ac:dyDescent="0.35">
      <c r="A91" s="19"/>
      <c r="B91" s="13"/>
      <c r="C91" s="256"/>
    </row>
    <row r="92" spans="1:3" ht="23.25" x14ac:dyDescent="0.35">
      <c r="A92" s="19"/>
      <c r="B92" s="13"/>
      <c r="C92" s="256"/>
    </row>
    <row r="93" spans="1:3" ht="23.25" x14ac:dyDescent="0.35">
      <c r="A93" s="19"/>
      <c r="B93" s="13"/>
      <c r="C93" s="13"/>
    </row>
    <row r="94" spans="1:3" ht="23.25" x14ac:dyDescent="0.35">
      <c r="A94" s="19"/>
      <c r="B94" s="13"/>
      <c r="C94" s="13"/>
    </row>
    <row r="95" spans="1:3" ht="23.25" x14ac:dyDescent="0.35">
      <c r="B95" s="13"/>
      <c r="C95" s="256"/>
    </row>
    <row r="96" spans="1:3" ht="23.25" x14ac:dyDescent="0.35">
      <c r="B96" s="13"/>
      <c r="C96" s="256"/>
    </row>
    <row r="97" spans="2:3" ht="23.25" x14ac:dyDescent="0.35">
      <c r="B97" s="13"/>
      <c r="C97" s="13"/>
    </row>
    <row r="98" spans="2:3" ht="23.25" x14ac:dyDescent="0.35">
      <c r="B98" s="13"/>
      <c r="C98" s="256"/>
    </row>
  </sheetData>
  <mergeCells count="53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44:F44"/>
    <mergeCell ref="B38:F38"/>
    <mergeCell ref="B39:F39"/>
    <mergeCell ref="B40:F40"/>
    <mergeCell ref="B41:F41"/>
    <mergeCell ref="B42:F42"/>
    <mergeCell ref="B43:F43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  <pageSetUpPr fitToPage="1"/>
  </sheetPr>
  <dimension ref="A1:AC60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customWidth="1"/>
    <col min="14" max="14" width="27.42578125" style="2" customWidth="1"/>
    <col min="15" max="15" width="25.5703125" style="2" customWidth="1"/>
    <col min="16" max="17" width="24.140625" style="2" customWidth="1"/>
    <col min="18" max="19" width="11.42578125" style="2"/>
    <col min="20" max="20" width="23" style="2" bestFit="1" customWidth="1"/>
    <col min="21" max="21" width="22" style="2" bestFit="1" customWidth="1"/>
    <col min="22" max="22" width="20.5703125" style="2" bestFit="1" customWidth="1"/>
    <col min="23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10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10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5"/>
      <c r="Q9" s="113"/>
    </row>
    <row r="10" spans="1:17" s="4" customFormat="1" ht="45" customHeight="1" x14ac:dyDescent="0.2">
      <c r="A10" s="485">
        <v>4</v>
      </c>
      <c r="B10" s="485"/>
      <c r="C10" s="487" t="s">
        <v>49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5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0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10"/>
      <c r="Q12" s="108"/>
    </row>
    <row r="13" spans="1:17" s="3" customFormat="1" ht="45" customHeight="1" x14ac:dyDescent="0.2">
      <c r="A13" s="485" t="s">
        <v>81</v>
      </c>
      <c r="B13" s="485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29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9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29" s="3" customFormat="1" ht="30" customHeight="1" x14ac:dyDescent="0.2">
      <c r="A19" s="578" t="s">
        <v>25</v>
      </c>
      <c r="B19" s="494"/>
      <c r="C19" s="494"/>
      <c r="D19" s="494"/>
      <c r="E19" s="494"/>
      <c r="F19" s="494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29" s="3" customFormat="1" ht="44.25" customHeight="1" x14ac:dyDescent="0.2">
      <c r="A20" s="578"/>
      <c r="B20" s="494"/>
      <c r="C20" s="494"/>
      <c r="D20" s="494"/>
      <c r="E20" s="494"/>
      <c r="F20" s="494"/>
      <c r="G20" s="498" t="s">
        <v>6</v>
      </c>
      <c r="H20" s="504" t="s">
        <v>220</v>
      </c>
      <c r="I20" s="505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29" s="3" customFormat="1" ht="87" customHeight="1" x14ac:dyDescent="0.2">
      <c r="A21" s="579"/>
      <c r="B21" s="496"/>
      <c r="C21" s="496"/>
      <c r="D21" s="496"/>
      <c r="E21" s="496"/>
      <c r="F21" s="496"/>
      <c r="G21" s="499"/>
      <c r="H21" s="136" t="s">
        <v>12</v>
      </c>
      <c r="I21" s="139" t="s">
        <v>13</v>
      </c>
      <c r="J21" s="500"/>
      <c r="K21" s="137" t="s">
        <v>21</v>
      </c>
      <c r="L21" s="138" t="s">
        <v>22</v>
      </c>
      <c r="M21" s="275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  <c r="U21" s="26"/>
      <c r="V21" s="27"/>
      <c r="W21" s="27"/>
      <c r="X21" s="28"/>
      <c r="Y21" s="23"/>
      <c r="Z21" s="25"/>
      <c r="AA21" s="24"/>
      <c r="AB21" s="24"/>
      <c r="AC21" s="24"/>
    </row>
    <row r="22" spans="1:29" s="3" customFormat="1" ht="29.25" customHeight="1" x14ac:dyDescent="0.2">
      <c r="A22" s="605"/>
      <c r="B22" s="605"/>
      <c r="C22" s="605"/>
      <c r="D22" s="605"/>
      <c r="E22" s="605"/>
      <c r="F22" s="605"/>
      <c r="G22" s="126"/>
      <c r="H22" s="126"/>
      <c r="I22" s="126"/>
      <c r="J22" s="126"/>
      <c r="K22" s="117"/>
      <c r="L22" s="117"/>
      <c r="M22" s="127"/>
      <c r="N22" s="127"/>
      <c r="O22" s="127"/>
      <c r="P22" s="117"/>
      <c r="Q22" s="117"/>
      <c r="U22" s="26"/>
      <c r="V22" s="27"/>
      <c r="W22" s="27"/>
      <c r="X22" s="28"/>
      <c r="Y22" s="23"/>
      <c r="Z22" s="25"/>
      <c r="AA22" s="24"/>
      <c r="AB22" s="24"/>
      <c r="AC22" s="24"/>
    </row>
    <row r="23" spans="1:29" s="3" customFormat="1" ht="29.25" customHeight="1" x14ac:dyDescent="0.2">
      <c r="A23" s="478"/>
      <c r="B23" s="478"/>
      <c r="C23" s="478"/>
      <c r="D23" s="478"/>
      <c r="E23" s="478"/>
      <c r="F23" s="478"/>
      <c r="G23" s="148"/>
      <c r="H23" s="148"/>
      <c r="I23" s="148"/>
      <c r="J23" s="148"/>
      <c r="K23" s="145"/>
      <c r="L23" s="145"/>
      <c r="M23" s="177"/>
      <c r="N23" s="177"/>
      <c r="O23" s="177"/>
      <c r="P23" s="145"/>
      <c r="Q23" s="145"/>
      <c r="U23" s="26"/>
      <c r="V23" s="27"/>
      <c r="W23" s="27"/>
      <c r="X23" s="28"/>
      <c r="Y23" s="23"/>
      <c r="Z23" s="25"/>
      <c r="AA23" s="24"/>
      <c r="AB23" s="24"/>
      <c r="AC23" s="24"/>
    </row>
    <row r="24" spans="1:29" s="3" customFormat="1" ht="29.25" customHeight="1" x14ac:dyDescent="0.2">
      <c r="A24" s="478"/>
      <c r="B24" s="478"/>
      <c r="C24" s="478"/>
      <c r="D24" s="478"/>
      <c r="E24" s="478"/>
      <c r="F24" s="478"/>
      <c r="G24" s="148"/>
      <c r="H24" s="148"/>
      <c r="I24" s="148"/>
      <c r="J24" s="148"/>
      <c r="K24" s="145"/>
      <c r="L24" s="145"/>
      <c r="M24" s="177"/>
      <c r="N24" s="177"/>
      <c r="O24" s="177"/>
      <c r="P24" s="145"/>
      <c r="Q24" s="145"/>
      <c r="U24" s="26"/>
      <c r="V24" s="27"/>
      <c r="W24" s="27"/>
      <c r="X24" s="28"/>
      <c r="Y24" s="23"/>
      <c r="Z24" s="25"/>
      <c r="AA24" s="24"/>
      <c r="AB24" s="24"/>
      <c r="AC24" s="24"/>
    </row>
    <row r="25" spans="1:29" s="3" customFormat="1" ht="29.25" customHeight="1" x14ac:dyDescent="0.2">
      <c r="A25" s="548"/>
      <c r="B25" s="549"/>
      <c r="C25" s="549"/>
      <c r="D25" s="549"/>
      <c r="E25" s="549"/>
      <c r="F25" s="550"/>
      <c r="G25" s="148"/>
      <c r="H25" s="148"/>
      <c r="I25" s="148"/>
      <c r="J25" s="148"/>
      <c r="K25" s="145"/>
      <c r="L25" s="145"/>
      <c r="M25" s="170"/>
      <c r="N25" s="170"/>
      <c r="O25" s="170"/>
      <c r="P25" s="145"/>
      <c r="Q25" s="145"/>
    </row>
    <row r="26" spans="1:29" s="3" customFormat="1" ht="29.25" customHeight="1" x14ac:dyDescent="0.2">
      <c r="A26" s="615"/>
      <c r="B26" s="611"/>
      <c r="C26" s="611"/>
      <c r="D26" s="611"/>
      <c r="E26" s="611"/>
      <c r="F26" s="616"/>
      <c r="G26" s="148"/>
      <c r="H26" s="148"/>
      <c r="I26" s="148"/>
      <c r="J26" s="148"/>
      <c r="K26" s="145"/>
      <c r="L26" s="145"/>
      <c r="M26" s="177"/>
      <c r="N26" s="177"/>
      <c r="O26" s="177"/>
      <c r="P26" s="145"/>
      <c r="Q26" s="145"/>
      <c r="T26" s="5"/>
      <c r="U26" s="5"/>
      <c r="V26" s="5"/>
    </row>
    <row r="27" spans="1:29" s="3" customFormat="1" ht="29.25" customHeight="1" x14ac:dyDescent="0.35">
      <c r="A27" s="557"/>
      <c r="B27" s="557"/>
      <c r="C27" s="557"/>
      <c r="D27" s="557"/>
      <c r="E27" s="557"/>
      <c r="F27" s="557"/>
      <c r="G27" s="148"/>
      <c r="H27" s="148"/>
      <c r="I27" s="148"/>
      <c r="J27" s="148"/>
      <c r="K27" s="145"/>
      <c r="L27" s="145"/>
      <c r="M27" s="146"/>
      <c r="N27" s="146"/>
      <c r="O27" s="146"/>
      <c r="P27" s="145"/>
      <c r="Q27" s="145"/>
      <c r="R27" s="12"/>
    </row>
    <row r="28" spans="1:29" s="3" customFormat="1" ht="29.25" customHeight="1" x14ac:dyDescent="0.2">
      <c r="A28" s="557"/>
      <c r="B28" s="557"/>
      <c r="C28" s="557"/>
      <c r="D28" s="557"/>
      <c r="E28" s="557"/>
      <c r="F28" s="557"/>
      <c r="G28" s="148"/>
      <c r="H28" s="148"/>
      <c r="I28" s="148"/>
      <c r="J28" s="148"/>
      <c r="K28" s="145"/>
      <c r="L28" s="145"/>
      <c r="M28" s="146"/>
      <c r="N28" s="146"/>
      <c r="O28" s="146"/>
      <c r="P28" s="145"/>
      <c r="Q28" s="145"/>
    </row>
    <row r="29" spans="1:29" s="3" customFormat="1" ht="29.25" customHeight="1" x14ac:dyDescent="0.35">
      <c r="A29" s="615"/>
      <c r="B29" s="611"/>
      <c r="C29" s="611"/>
      <c r="D29" s="611"/>
      <c r="E29" s="611"/>
      <c r="F29" s="616"/>
      <c r="G29" s="148"/>
      <c r="H29" s="148"/>
      <c r="I29" s="148"/>
      <c r="J29" s="148"/>
      <c r="K29" s="145"/>
      <c r="L29" s="145"/>
      <c r="M29" s="193"/>
      <c r="N29" s="193"/>
      <c r="O29" s="193"/>
      <c r="P29" s="145"/>
      <c r="Q29" s="145"/>
      <c r="R29" s="1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3" customFormat="1" ht="75.75" customHeight="1" x14ac:dyDescent="0.2">
      <c r="A30" s="557" t="s">
        <v>68</v>
      </c>
      <c r="B30" s="557"/>
      <c r="C30" s="557"/>
      <c r="D30" s="557"/>
      <c r="E30" s="557"/>
      <c r="F30" s="557"/>
      <c r="G30" s="148" t="s">
        <v>28</v>
      </c>
      <c r="H30" s="148">
        <v>319</v>
      </c>
      <c r="I30" s="148">
        <v>319</v>
      </c>
      <c r="J30" s="148">
        <v>159</v>
      </c>
      <c r="K30" s="145">
        <v>0.49843260188087773</v>
      </c>
      <c r="L30" s="145">
        <v>0.49843260188087773</v>
      </c>
      <c r="M30" s="149">
        <v>92882646</v>
      </c>
      <c r="N30" s="149">
        <v>72607707.310000002</v>
      </c>
      <c r="O30" s="149">
        <v>30055688.050000001</v>
      </c>
      <c r="P30" s="145">
        <v>0.32358776740705686</v>
      </c>
      <c r="Q30" s="145">
        <v>0.41394624845647121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3" customFormat="1" ht="42" customHeight="1" x14ac:dyDescent="0.35">
      <c r="A31" s="557"/>
      <c r="B31" s="557"/>
      <c r="C31" s="557"/>
      <c r="D31" s="557"/>
      <c r="E31" s="557"/>
      <c r="F31" s="557"/>
      <c r="G31" s="148"/>
      <c r="H31" s="148"/>
      <c r="I31" s="148"/>
      <c r="J31" s="148"/>
      <c r="K31" s="145"/>
      <c r="L31" s="145"/>
      <c r="M31" s="193"/>
      <c r="N31" s="193"/>
      <c r="O31" s="193"/>
      <c r="P31" s="145"/>
      <c r="Q31" s="145"/>
      <c r="S31" s="1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3" customFormat="1" ht="50.25" customHeight="1" x14ac:dyDescent="0.35">
      <c r="A32" s="614"/>
      <c r="B32" s="614"/>
      <c r="C32" s="614"/>
      <c r="D32" s="614"/>
      <c r="E32" s="614"/>
      <c r="F32" s="614"/>
      <c r="G32" s="148"/>
      <c r="H32" s="148"/>
      <c r="I32" s="148"/>
      <c r="J32" s="148"/>
      <c r="K32" s="145"/>
      <c r="L32" s="145"/>
      <c r="M32" s="193"/>
      <c r="N32" s="193"/>
      <c r="O32" s="193"/>
      <c r="P32" s="145"/>
      <c r="Q32" s="145"/>
      <c r="R32" s="12"/>
      <c r="S32" s="1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3" customFormat="1" ht="55.5" customHeight="1" x14ac:dyDescent="0.35">
      <c r="A33" s="614"/>
      <c r="B33" s="614"/>
      <c r="C33" s="614"/>
      <c r="D33" s="614"/>
      <c r="E33" s="614"/>
      <c r="F33" s="614"/>
      <c r="G33" s="148"/>
      <c r="H33" s="148"/>
      <c r="I33" s="148"/>
      <c r="J33" s="148"/>
      <c r="K33" s="145"/>
      <c r="L33" s="145"/>
      <c r="M33" s="149"/>
      <c r="N33" s="149"/>
      <c r="O33" s="149"/>
      <c r="P33" s="145"/>
      <c r="Q33" s="145"/>
      <c r="S33" s="1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3" customFormat="1" ht="76.5" customHeight="1" x14ac:dyDescent="0.35">
      <c r="A34" s="557" t="s">
        <v>69</v>
      </c>
      <c r="B34" s="557"/>
      <c r="C34" s="557"/>
      <c r="D34" s="557"/>
      <c r="E34" s="557"/>
      <c r="F34" s="557"/>
      <c r="G34" s="148" t="s">
        <v>28</v>
      </c>
      <c r="H34" s="148">
        <v>627</v>
      </c>
      <c r="I34" s="148">
        <v>626</v>
      </c>
      <c r="J34" s="148">
        <v>320</v>
      </c>
      <c r="K34" s="145">
        <v>0.5103668261562998</v>
      </c>
      <c r="L34" s="145">
        <v>0.51118210862619806</v>
      </c>
      <c r="M34" s="146">
        <v>13177687</v>
      </c>
      <c r="N34" s="146">
        <v>12704668.620000001</v>
      </c>
      <c r="O34" s="146">
        <v>5115451.6599999992</v>
      </c>
      <c r="P34" s="145">
        <v>0.38819040549377132</v>
      </c>
      <c r="Q34" s="145">
        <v>0.40264345438708488</v>
      </c>
      <c r="S34" s="1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3" customFormat="1" ht="42" customHeight="1" x14ac:dyDescent="0.2">
      <c r="A35" s="612"/>
      <c r="B35" s="547"/>
      <c r="C35" s="547"/>
      <c r="D35" s="547"/>
      <c r="E35" s="547"/>
      <c r="F35" s="613"/>
      <c r="G35" s="148"/>
      <c r="H35" s="148"/>
      <c r="I35" s="148"/>
      <c r="J35" s="148"/>
      <c r="K35" s="145"/>
      <c r="L35" s="145"/>
      <c r="M35" s="193"/>
      <c r="N35" s="193"/>
      <c r="O35" s="193"/>
      <c r="P35" s="145"/>
      <c r="Q35" s="14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3" customFormat="1" ht="42" customHeight="1" x14ac:dyDescent="0.2">
      <c r="A36" s="614"/>
      <c r="B36" s="614"/>
      <c r="C36" s="614"/>
      <c r="D36" s="614"/>
      <c r="E36" s="614"/>
      <c r="F36" s="614"/>
      <c r="G36" s="148"/>
      <c r="H36" s="148"/>
      <c r="I36" s="148"/>
      <c r="J36" s="148"/>
      <c r="K36" s="145"/>
      <c r="L36" s="145"/>
      <c r="M36" s="193"/>
      <c r="N36" s="193"/>
      <c r="O36" s="193"/>
      <c r="P36" s="145"/>
      <c r="Q36" s="14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3" customFormat="1" ht="57" customHeight="1" x14ac:dyDescent="0.35">
      <c r="A37" s="614"/>
      <c r="B37" s="614"/>
      <c r="C37" s="614"/>
      <c r="D37" s="614"/>
      <c r="E37" s="614"/>
      <c r="F37" s="614"/>
      <c r="G37" s="148"/>
      <c r="H37" s="148"/>
      <c r="I37" s="148"/>
      <c r="J37" s="148"/>
      <c r="K37" s="178"/>
      <c r="L37" s="178"/>
      <c r="M37" s="149"/>
      <c r="N37" s="149"/>
      <c r="O37" s="149"/>
      <c r="P37" s="178"/>
      <c r="Q37" s="178"/>
      <c r="R37" s="1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3" customFormat="1" ht="42" customHeight="1" x14ac:dyDescent="0.2">
      <c r="A38" s="557"/>
      <c r="B38" s="557"/>
      <c r="C38" s="557"/>
      <c r="D38" s="557"/>
      <c r="E38" s="557"/>
      <c r="F38" s="557"/>
      <c r="G38" s="148"/>
      <c r="H38" s="148"/>
      <c r="I38" s="148"/>
      <c r="J38" s="148"/>
      <c r="K38" s="145"/>
      <c r="L38" s="145"/>
      <c r="M38" s="146"/>
      <c r="N38" s="146"/>
      <c r="O38" s="146"/>
      <c r="P38" s="145"/>
      <c r="Q38" s="14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3" customFormat="1" ht="42" customHeight="1" x14ac:dyDescent="0.2">
      <c r="A39" s="557"/>
      <c r="B39" s="557"/>
      <c r="C39" s="557"/>
      <c r="D39" s="557"/>
      <c r="E39" s="557"/>
      <c r="F39" s="557"/>
      <c r="G39" s="148"/>
      <c r="H39" s="148"/>
      <c r="I39" s="148"/>
      <c r="J39" s="148"/>
      <c r="K39" s="145"/>
      <c r="L39" s="145"/>
      <c r="M39" s="193"/>
      <c r="N39" s="193"/>
      <c r="O39" s="193"/>
      <c r="P39" s="145"/>
      <c r="Q39" s="14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s="3" customFormat="1" ht="42" customHeight="1" x14ac:dyDescent="0.2">
      <c r="A40" s="557"/>
      <c r="B40" s="557"/>
      <c r="C40" s="557"/>
      <c r="D40" s="557"/>
      <c r="E40" s="557"/>
      <c r="F40" s="557"/>
      <c r="G40" s="148"/>
      <c r="H40" s="148"/>
      <c r="I40" s="148"/>
      <c r="J40" s="148"/>
      <c r="K40" s="145"/>
      <c r="L40" s="145"/>
      <c r="M40" s="193"/>
      <c r="N40" s="193"/>
      <c r="O40" s="193"/>
      <c r="P40" s="145"/>
      <c r="Q40" s="14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42" customHeight="1" x14ac:dyDescent="0.2">
      <c r="A41" s="557"/>
      <c r="B41" s="557"/>
      <c r="C41" s="557"/>
      <c r="D41" s="557"/>
      <c r="E41" s="557"/>
      <c r="F41" s="557"/>
      <c r="G41" s="148"/>
      <c r="H41" s="148"/>
      <c r="I41" s="148"/>
      <c r="J41" s="148"/>
      <c r="K41" s="145"/>
      <c r="L41" s="145"/>
      <c r="M41" s="193"/>
      <c r="N41" s="193"/>
      <c r="O41" s="193"/>
      <c r="P41" s="145"/>
      <c r="Q41" s="145"/>
    </row>
    <row r="42" spans="1:29" ht="42" customHeight="1" x14ac:dyDescent="0.2">
      <c r="A42" s="557"/>
      <c r="B42" s="557"/>
      <c r="C42" s="557"/>
      <c r="D42" s="557"/>
      <c r="E42" s="557"/>
      <c r="F42" s="557"/>
      <c r="G42" s="148"/>
      <c r="H42" s="148"/>
      <c r="I42" s="148"/>
      <c r="J42" s="148"/>
      <c r="K42" s="145"/>
      <c r="L42" s="145"/>
      <c r="M42" s="194"/>
      <c r="N42" s="194"/>
      <c r="O42" s="194"/>
      <c r="P42" s="145"/>
      <c r="Q42" s="145"/>
    </row>
    <row r="43" spans="1:29" ht="21.75" customHeight="1" x14ac:dyDescent="0.2">
      <c r="A43" s="557"/>
      <c r="B43" s="557"/>
      <c r="C43" s="557"/>
      <c r="D43" s="557"/>
      <c r="E43" s="557"/>
      <c r="F43" s="557"/>
      <c r="G43" s="148"/>
      <c r="H43" s="148"/>
      <c r="I43" s="148"/>
      <c r="J43" s="148"/>
      <c r="K43" s="145"/>
      <c r="L43" s="145"/>
      <c r="M43" s="194"/>
      <c r="N43" s="194"/>
      <c r="O43" s="194"/>
      <c r="P43" s="145"/>
      <c r="Q43" s="145"/>
    </row>
    <row r="44" spans="1:29" ht="6" hidden="1" customHeight="1" x14ac:dyDescent="0.2">
      <c r="A44" s="510"/>
      <c r="B44" s="510"/>
      <c r="C44" s="510"/>
      <c r="D44" s="510"/>
      <c r="E44" s="510"/>
      <c r="F44" s="510"/>
      <c r="G44" s="151"/>
      <c r="H44" s="151"/>
      <c r="I44" s="151"/>
      <c r="J44" s="151"/>
      <c r="K44" s="152"/>
      <c r="L44" s="152"/>
      <c r="M44" s="195"/>
      <c r="N44" s="195"/>
      <c r="O44" s="195"/>
      <c r="P44" s="152"/>
      <c r="Q44" s="152"/>
    </row>
    <row r="45" spans="1:29" ht="36.75" customHeight="1" x14ac:dyDescent="0.2">
      <c r="A45" s="575" t="s">
        <v>8</v>
      </c>
      <c r="B45" s="509"/>
      <c r="C45" s="509"/>
      <c r="D45" s="509"/>
      <c r="E45" s="509"/>
      <c r="F45" s="509"/>
      <c r="G45" s="154" t="s">
        <v>28</v>
      </c>
      <c r="H45" s="154">
        <v>946</v>
      </c>
      <c r="I45" s="154">
        <v>945</v>
      </c>
      <c r="J45" s="154">
        <v>479</v>
      </c>
      <c r="K45" s="155">
        <v>0.5063424947145877</v>
      </c>
      <c r="L45" s="155">
        <v>0.50687830687830693</v>
      </c>
      <c r="M45" s="156">
        <v>106060333</v>
      </c>
      <c r="N45" s="156">
        <v>85312375.930000007</v>
      </c>
      <c r="O45" s="156">
        <v>35171139.710000001</v>
      </c>
      <c r="P45" s="155">
        <v>0.33161445674510565</v>
      </c>
      <c r="Q45" s="274">
        <v>0.41226304304147399</v>
      </c>
    </row>
    <row r="46" spans="1:29" ht="23.25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82"/>
      <c r="M46" s="182"/>
      <c r="N46" s="182"/>
      <c r="O46" s="182"/>
      <c r="P46" s="157"/>
      <c r="Q46" s="157"/>
    </row>
    <row r="47" spans="1:29" ht="23.25" x14ac:dyDescent="0.2">
      <c r="A47" s="157" t="s">
        <v>78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</row>
    <row r="48" spans="1:29" ht="26.25" customHeight="1" x14ac:dyDescent="0.2">
      <c r="A48" s="160" t="s">
        <v>24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81"/>
      <c r="N48" s="181"/>
      <c r="O48" s="181"/>
      <c r="P48" s="160"/>
      <c r="Q48" s="161"/>
    </row>
    <row r="49" spans="1:17" ht="22.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7" ht="23.25" x14ac:dyDescent="0.2">
      <c r="H50" s="5"/>
      <c r="I50" s="3"/>
      <c r="J50" s="3"/>
    </row>
    <row r="51" spans="1:17" ht="20.25" x14ac:dyDescent="0.2">
      <c r="A51" s="39"/>
      <c r="B51" s="39"/>
      <c r="C51" s="39"/>
      <c r="D51" s="39"/>
      <c r="E51" s="39"/>
      <c r="F51" s="39"/>
      <c r="G51" s="39"/>
      <c r="H51" s="94"/>
      <c r="I51" s="72"/>
      <c r="J51" s="72"/>
      <c r="K51" s="39"/>
      <c r="L51" s="39"/>
      <c r="M51" s="39"/>
      <c r="N51" s="39"/>
      <c r="O51" s="39"/>
      <c r="P51" s="39"/>
      <c r="Q51" s="39"/>
    </row>
    <row r="52" spans="1:17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23.25" x14ac:dyDescent="0.35">
      <c r="A53" s="39"/>
      <c r="B53" s="39"/>
      <c r="C53" s="39"/>
      <c r="D53" s="39"/>
      <c r="E53" s="39"/>
      <c r="F53" s="39"/>
      <c r="G53" s="39"/>
      <c r="H53" s="39"/>
      <c r="I53" s="39"/>
      <c r="J53" s="236"/>
      <c r="K53" s="237"/>
      <c r="L53" s="238"/>
      <c r="M53" s="13"/>
      <c r="N53" s="348"/>
      <c r="O53" s="13"/>
      <c r="P53" s="39"/>
      <c r="Q53" s="39"/>
    </row>
    <row r="54" spans="1:17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ht="20.25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94"/>
      <c r="N55" s="349"/>
      <c r="O55" s="72"/>
      <c r="P55" s="39"/>
      <c r="Q55" s="39"/>
    </row>
    <row r="56" spans="1:17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</row>
    <row r="60" spans="1:17" x14ac:dyDescent="0.2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</sheetData>
  <mergeCells count="51">
    <mergeCell ref="A43:F43"/>
    <mergeCell ref="A44:F44"/>
    <mergeCell ref="A45:F45"/>
    <mergeCell ref="A41:F41"/>
    <mergeCell ref="A36:F36"/>
    <mergeCell ref="A42:F42"/>
    <mergeCell ref="A38:F38"/>
    <mergeCell ref="A39:F39"/>
    <mergeCell ref="A40:F40"/>
    <mergeCell ref="A37:F37"/>
    <mergeCell ref="A32:F32"/>
    <mergeCell ref="A33:F33"/>
    <mergeCell ref="A25:F25"/>
    <mergeCell ref="A34:F34"/>
    <mergeCell ref="A31:F31"/>
    <mergeCell ref="A26:F26"/>
    <mergeCell ref="A29:F29"/>
    <mergeCell ref="A30:F30"/>
    <mergeCell ref="A28:F28"/>
    <mergeCell ref="A27:F27"/>
    <mergeCell ref="A24:F24"/>
    <mergeCell ref="A19:F21"/>
    <mergeCell ref="G19:L19"/>
    <mergeCell ref="A6:B6"/>
    <mergeCell ref="C6:N6"/>
    <mergeCell ref="A16:H16"/>
    <mergeCell ref="A22:F22"/>
    <mergeCell ref="A23:F23"/>
    <mergeCell ref="M19:Q19"/>
    <mergeCell ref="G20:G21"/>
    <mergeCell ref="J20:J21"/>
    <mergeCell ref="K20:L20"/>
    <mergeCell ref="M20:O20"/>
    <mergeCell ref="P20:Q20"/>
    <mergeCell ref="H20:I20"/>
    <mergeCell ref="A4:Q4"/>
    <mergeCell ref="A1:Q1"/>
    <mergeCell ref="A2:Q2"/>
    <mergeCell ref="A3:Q3"/>
    <mergeCell ref="A35:F35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1CA9A-FFF3-48D3-A236-E3F9431DB5BB}">
  <sheetPr>
    <tabColor rgb="FF00B0F0"/>
    <pageSetUpPr fitToPage="1"/>
  </sheetPr>
  <dimension ref="A1:AA135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8" width="29.570312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7.7109375" style="2" customWidth="1"/>
    <col min="14" max="15" width="25.57031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3" style="2" bestFit="1" customWidth="1"/>
    <col min="21" max="21" width="28.42578125" style="2" bestFit="1" customWidth="1"/>
    <col min="22" max="24" width="31.5703125" style="2" bestFit="1" customWidth="1"/>
    <col min="25" max="25" width="12" style="2" bestFit="1" customWidth="1"/>
    <col min="26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4</v>
      </c>
      <c r="B10" s="485"/>
      <c r="C10" s="487" t="s">
        <v>49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6</v>
      </c>
      <c r="B13" s="485"/>
      <c r="C13" s="487" t="s">
        <v>68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501" t="s">
        <v>54</v>
      </c>
      <c r="C19" s="502"/>
      <c r="D19" s="502"/>
      <c r="E19" s="502"/>
      <c r="F19" s="503"/>
      <c r="G19" s="501" t="s">
        <v>5</v>
      </c>
      <c r="H19" s="502"/>
      <c r="I19" s="502"/>
      <c r="J19" s="502"/>
      <c r="K19" s="502"/>
      <c r="L19" s="503"/>
      <c r="M19" s="501" t="s">
        <v>17</v>
      </c>
      <c r="N19" s="502"/>
      <c r="O19" s="502"/>
      <c r="P19" s="502"/>
      <c r="Q19" s="61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500" t="s">
        <v>6</v>
      </c>
      <c r="H20" s="501" t="s">
        <v>220</v>
      </c>
      <c r="I20" s="503"/>
      <c r="J20" s="500" t="s">
        <v>7</v>
      </c>
      <c r="K20" s="501" t="s">
        <v>9</v>
      </c>
      <c r="L20" s="503"/>
      <c r="M20" s="501" t="s">
        <v>221</v>
      </c>
      <c r="N20" s="502"/>
      <c r="O20" s="503"/>
      <c r="P20" s="501" t="s">
        <v>30</v>
      </c>
      <c r="Q20" s="617"/>
    </row>
    <row r="21" spans="1:17" s="3" customFormat="1" ht="69.75" customHeight="1" x14ac:dyDescent="0.2">
      <c r="A21" s="573"/>
      <c r="B21" s="506" t="s">
        <v>31</v>
      </c>
      <c r="C21" s="619"/>
      <c r="D21" s="619"/>
      <c r="E21" s="619"/>
      <c r="F21" s="507"/>
      <c r="G21" s="618"/>
      <c r="H21" s="138" t="s">
        <v>12</v>
      </c>
      <c r="I21" s="138" t="s">
        <v>13</v>
      </c>
      <c r="J21" s="618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34.5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27" customHeight="1" x14ac:dyDescent="0.2">
      <c r="A23" s="168"/>
      <c r="B23" s="538"/>
      <c r="C23" s="538"/>
      <c r="D23" s="538"/>
      <c r="E23" s="538"/>
      <c r="F23" s="538"/>
      <c r="G23" s="168"/>
      <c r="H23" s="168"/>
      <c r="I23" s="168"/>
      <c r="J23" s="168"/>
      <c r="K23" s="169"/>
      <c r="L23" s="169"/>
      <c r="M23" s="170"/>
      <c r="N23" s="170"/>
      <c r="O23" s="170"/>
      <c r="P23" s="169"/>
      <c r="Q23" s="169"/>
    </row>
    <row r="24" spans="1:17" s="3" customFormat="1" ht="74.25" customHeight="1" x14ac:dyDescent="0.2">
      <c r="A24" s="162">
        <v>27</v>
      </c>
      <c r="B24" s="540" t="s">
        <v>93</v>
      </c>
      <c r="C24" s="540" t="s">
        <v>35</v>
      </c>
      <c r="D24" s="540" t="s">
        <v>35</v>
      </c>
      <c r="E24" s="540" t="s">
        <v>35</v>
      </c>
      <c r="F24" s="540" t="s">
        <v>35</v>
      </c>
      <c r="G24" s="163" t="s">
        <v>28</v>
      </c>
      <c r="H24" s="164">
        <v>211</v>
      </c>
      <c r="I24" s="164">
        <v>211</v>
      </c>
      <c r="J24" s="164">
        <v>110</v>
      </c>
      <c r="K24" s="165">
        <v>0.52132701421800953</v>
      </c>
      <c r="L24" s="165">
        <v>0.52132701421800953</v>
      </c>
      <c r="M24" s="166">
        <v>55090325</v>
      </c>
      <c r="N24" s="166">
        <v>41185100.99000001</v>
      </c>
      <c r="O24" s="166">
        <v>18308451.48</v>
      </c>
      <c r="P24" s="165">
        <v>0.33233515104512451</v>
      </c>
      <c r="Q24" s="165">
        <v>0.44454064795046644</v>
      </c>
    </row>
    <row r="25" spans="1:17" s="3" customFormat="1" ht="51.75" customHeight="1" x14ac:dyDescent="0.2">
      <c r="A25" s="167">
        <v>108</v>
      </c>
      <c r="B25" s="541" t="s">
        <v>11</v>
      </c>
      <c r="C25" s="541" t="s">
        <v>27</v>
      </c>
      <c r="D25" s="541" t="s">
        <v>27</v>
      </c>
      <c r="E25" s="541" t="s">
        <v>27</v>
      </c>
      <c r="F25" s="541" t="s">
        <v>27</v>
      </c>
      <c r="G25" s="163" t="s">
        <v>28</v>
      </c>
      <c r="H25" s="164">
        <v>211</v>
      </c>
      <c r="I25" s="164">
        <v>211</v>
      </c>
      <c r="J25" s="164">
        <v>110</v>
      </c>
      <c r="K25" s="165">
        <v>0.52132701421800953</v>
      </c>
      <c r="L25" s="165">
        <v>0.52132701421800953</v>
      </c>
      <c r="M25" s="166">
        <v>55090325</v>
      </c>
      <c r="N25" s="166">
        <v>41185100.99000001</v>
      </c>
      <c r="O25" s="166">
        <v>18308451.48</v>
      </c>
      <c r="P25" s="165">
        <v>0.33233515104512451</v>
      </c>
      <c r="Q25" s="165">
        <v>0.44454064795046644</v>
      </c>
    </row>
    <row r="26" spans="1:17" s="3" customFormat="1" ht="49.5" customHeight="1" x14ac:dyDescent="0.2">
      <c r="A26" s="168">
        <v>1</v>
      </c>
      <c r="B26" s="557" t="s">
        <v>251</v>
      </c>
      <c r="C26" s="557"/>
      <c r="D26" s="557"/>
      <c r="E26" s="557"/>
      <c r="F26" s="557"/>
      <c r="G26" s="148" t="s">
        <v>76</v>
      </c>
      <c r="H26" s="144">
        <v>94</v>
      </c>
      <c r="I26" s="144">
        <v>94</v>
      </c>
      <c r="J26" s="144">
        <v>40</v>
      </c>
      <c r="K26" s="169">
        <v>0.42553191489361702</v>
      </c>
      <c r="L26" s="169">
        <v>0.42553191489361702</v>
      </c>
      <c r="M26" s="170">
        <v>34732511</v>
      </c>
      <c r="N26" s="170">
        <v>22339149.740000002</v>
      </c>
      <c r="O26" s="170">
        <v>10893156.33</v>
      </c>
      <c r="P26" s="169">
        <v>0.31362996847535729</v>
      </c>
      <c r="Q26" s="169">
        <v>0.48762627301320016</v>
      </c>
    </row>
    <row r="27" spans="1:17" s="3" customFormat="1" ht="42" customHeight="1" x14ac:dyDescent="0.2">
      <c r="A27" s="168">
        <v>2</v>
      </c>
      <c r="B27" s="557" t="s">
        <v>94</v>
      </c>
      <c r="C27" s="557"/>
      <c r="D27" s="557"/>
      <c r="E27" s="557"/>
      <c r="F27" s="557"/>
      <c r="G27" s="148" t="s">
        <v>111</v>
      </c>
      <c r="H27" s="144">
        <v>23</v>
      </c>
      <c r="I27" s="144">
        <v>23</v>
      </c>
      <c r="J27" s="144">
        <v>9</v>
      </c>
      <c r="K27" s="169">
        <v>0.39130434782608697</v>
      </c>
      <c r="L27" s="169">
        <v>0.39130434782608697</v>
      </c>
      <c r="M27" s="170">
        <v>1886772</v>
      </c>
      <c r="N27" s="170">
        <v>1947148.6100000003</v>
      </c>
      <c r="O27" s="170">
        <v>1158737.8700000001</v>
      </c>
      <c r="P27" s="169">
        <v>0.61413772835297542</v>
      </c>
      <c r="Q27" s="169">
        <v>0.59509472674507358</v>
      </c>
    </row>
    <row r="28" spans="1:17" s="3" customFormat="1" ht="54.75" customHeight="1" x14ac:dyDescent="0.2">
      <c r="A28" s="168">
        <v>3</v>
      </c>
      <c r="B28" s="557" t="s">
        <v>95</v>
      </c>
      <c r="C28" s="557"/>
      <c r="D28" s="557"/>
      <c r="E28" s="557"/>
      <c r="F28" s="557"/>
      <c r="G28" s="148" t="s">
        <v>76</v>
      </c>
      <c r="H28" s="144">
        <v>94</v>
      </c>
      <c r="I28" s="144">
        <v>94</v>
      </c>
      <c r="J28" s="144">
        <v>61</v>
      </c>
      <c r="K28" s="169">
        <v>0.64893617021276595</v>
      </c>
      <c r="L28" s="169">
        <v>0.64893617021276595</v>
      </c>
      <c r="M28" s="170">
        <v>18471042</v>
      </c>
      <c r="N28" s="170">
        <v>16898802.640000004</v>
      </c>
      <c r="O28" s="170">
        <v>6256557.2800000012</v>
      </c>
      <c r="P28" s="169">
        <v>0.33872248679852501</v>
      </c>
      <c r="Q28" s="169">
        <v>0.37023672110298106</v>
      </c>
    </row>
    <row r="29" spans="1:17" s="3" customFormat="1" ht="58.5" customHeight="1" x14ac:dyDescent="0.2">
      <c r="A29" s="168"/>
      <c r="B29" s="557"/>
      <c r="C29" s="557"/>
      <c r="D29" s="557"/>
      <c r="E29" s="557"/>
      <c r="F29" s="557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42" customHeight="1" x14ac:dyDescent="0.2">
      <c r="A30" s="167"/>
      <c r="B30" s="541"/>
      <c r="C30" s="541"/>
      <c r="D30" s="541"/>
      <c r="E30" s="541"/>
      <c r="F30" s="541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80.25" customHeight="1" x14ac:dyDescent="0.2">
      <c r="A31" s="162">
        <v>29</v>
      </c>
      <c r="B31" s="541" t="s">
        <v>96</v>
      </c>
      <c r="C31" s="541"/>
      <c r="D31" s="541"/>
      <c r="E31" s="541"/>
      <c r="F31" s="541"/>
      <c r="G31" s="163" t="s">
        <v>28</v>
      </c>
      <c r="H31" s="164">
        <v>108</v>
      </c>
      <c r="I31" s="164">
        <v>108</v>
      </c>
      <c r="J31" s="164">
        <v>49</v>
      </c>
      <c r="K31" s="165">
        <v>0.45370370370370372</v>
      </c>
      <c r="L31" s="165">
        <v>0.45370370370370372</v>
      </c>
      <c r="M31" s="166">
        <v>37792321</v>
      </c>
      <c r="N31" s="166">
        <v>31422606.319999997</v>
      </c>
      <c r="O31" s="166">
        <v>11747236.57</v>
      </c>
      <c r="P31" s="165">
        <v>1</v>
      </c>
      <c r="Q31" s="165">
        <v>1</v>
      </c>
    </row>
    <row r="32" spans="1:17" s="3" customFormat="1" ht="42" customHeight="1" x14ac:dyDescent="0.2">
      <c r="A32" s="162">
        <v>108</v>
      </c>
      <c r="B32" s="541" t="s">
        <v>11</v>
      </c>
      <c r="C32" s="541"/>
      <c r="D32" s="541"/>
      <c r="E32" s="541"/>
      <c r="F32" s="541"/>
      <c r="G32" s="163" t="s">
        <v>28</v>
      </c>
      <c r="H32" s="164">
        <v>108</v>
      </c>
      <c r="I32" s="164">
        <v>108</v>
      </c>
      <c r="J32" s="164">
        <v>49</v>
      </c>
      <c r="K32" s="165">
        <v>0.45370370370370372</v>
      </c>
      <c r="L32" s="165">
        <v>0.45370370370370372</v>
      </c>
      <c r="M32" s="166">
        <v>37792321</v>
      </c>
      <c r="N32" s="166">
        <v>31422606.319999997</v>
      </c>
      <c r="O32" s="166">
        <v>11747236.57</v>
      </c>
      <c r="P32" s="165">
        <v>1</v>
      </c>
      <c r="Q32" s="165">
        <v>1</v>
      </c>
    </row>
    <row r="33" spans="1:22" s="3" customFormat="1" ht="59.25" customHeight="1" x14ac:dyDescent="0.2">
      <c r="A33" s="168">
        <v>1</v>
      </c>
      <c r="B33" s="538" t="s">
        <v>97</v>
      </c>
      <c r="C33" s="538"/>
      <c r="D33" s="538"/>
      <c r="E33" s="538"/>
      <c r="F33" s="538"/>
      <c r="G33" s="168" t="s">
        <v>40</v>
      </c>
      <c r="H33" s="144">
        <v>12</v>
      </c>
      <c r="I33" s="144">
        <v>12</v>
      </c>
      <c r="J33" s="144">
        <v>6</v>
      </c>
      <c r="K33" s="169">
        <v>0.5</v>
      </c>
      <c r="L33" s="169">
        <v>0.5</v>
      </c>
      <c r="M33" s="170">
        <v>28584003</v>
      </c>
      <c r="N33" s="170">
        <v>22315557.609999996</v>
      </c>
      <c r="O33" s="170">
        <v>7419647.8600000003</v>
      </c>
      <c r="P33" s="169">
        <v>0.25957343553315471</v>
      </c>
      <c r="Q33" s="169">
        <v>0.33248767472765839</v>
      </c>
    </row>
    <row r="34" spans="1:22" s="3" customFormat="1" ht="51.75" customHeight="1" x14ac:dyDescent="0.2">
      <c r="A34" s="168">
        <v>2</v>
      </c>
      <c r="B34" s="538" t="s">
        <v>98</v>
      </c>
      <c r="C34" s="538"/>
      <c r="D34" s="538"/>
      <c r="E34" s="538"/>
      <c r="F34" s="538"/>
      <c r="G34" s="168" t="s">
        <v>212</v>
      </c>
      <c r="H34" s="144">
        <v>44</v>
      </c>
      <c r="I34" s="144">
        <v>44</v>
      </c>
      <c r="J34" s="144">
        <v>17</v>
      </c>
      <c r="K34" s="169">
        <v>0.38636363636363635</v>
      </c>
      <c r="L34" s="169">
        <v>0.38636363636363635</v>
      </c>
      <c r="M34" s="170">
        <v>1148892</v>
      </c>
      <c r="N34" s="170">
        <v>1107006.68</v>
      </c>
      <c r="O34" s="170">
        <v>510096.68</v>
      </c>
      <c r="P34" s="169">
        <v>0.44399010524923144</v>
      </c>
      <c r="Q34" s="169">
        <v>0.46078916163360462</v>
      </c>
    </row>
    <row r="35" spans="1:22" s="3" customFormat="1" ht="49.5" customHeight="1" x14ac:dyDescent="0.2">
      <c r="A35" s="168">
        <v>3</v>
      </c>
      <c r="B35" s="538" t="s">
        <v>147</v>
      </c>
      <c r="C35" s="538"/>
      <c r="D35" s="538"/>
      <c r="E35" s="538"/>
      <c r="F35" s="538"/>
      <c r="G35" s="168" t="s">
        <v>40</v>
      </c>
      <c r="H35" s="144">
        <v>52</v>
      </c>
      <c r="I35" s="144">
        <v>52</v>
      </c>
      <c r="J35" s="144">
        <v>26</v>
      </c>
      <c r="K35" s="169">
        <v>0.5</v>
      </c>
      <c r="L35" s="169">
        <v>0.5</v>
      </c>
      <c r="M35" s="170">
        <v>8059426</v>
      </c>
      <c r="N35" s="170">
        <v>8000042.0300000003</v>
      </c>
      <c r="O35" s="170">
        <v>3817492.0300000003</v>
      </c>
      <c r="P35" s="169">
        <v>0.47366797958067985</v>
      </c>
      <c r="Q35" s="169">
        <v>0.47718399674457712</v>
      </c>
    </row>
    <row r="36" spans="1:22" s="3" customFormat="1" ht="24.75" customHeight="1" x14ac:dyDescent="0.2">
      <c r="A36" s="168"/>
      <c r="B36" s="548"/>
      <c r="C36" s="549"/>
      <c r="D36" s="549"/>
      <c r="E36" s="549"/>
      <c r="F36" s="550"/>
      <c r="G36" s="16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22" s="3" customFormat="1" ht="15.75" customHeight="1" x14ac:dyDescent="0.2">
      <c r="A37" s="168"/>
      <c r="B37" s="561"/>
      <c r="C37" s="562"/>
      <c r="D37" s="562"/>
      <c r="E37" s="562"/>
      <c r="F37" s="563"/>
      <c r="G37" s="16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22" s="3" customFormat="1" ht="21.75" customHeight="1" x14ac:dyDescent="0.2">
      <c r="A38" s="167"/>
      <c r="G38" s="163"/>
      <c r="H38" s="163"/>
      <c r="I38" s="163"/>
      <c r="J38" s="164"/>
      <c r="K38" s="165"/>
      <c r="L38" s="165"/>
      <c r="M38" s="166"/>
      <c r="N38" s="166"/>
      <c r="O38" s="166"/>
      <c r="P38" s="165"/>
      <c r="Q38" s="165"/>
    </row>
    <row r="39" spans="1:22" s="3" customFormat="1" ht="39.75" customHeight="1" x14ac:dyDescent="0.2">
      <c r="A39" s="167"/>
      <c r="B39" s="561"/>
      <c r="C39" s="562"/>
      <c r="D39" s="562"/>
      <c r="E39" s="562"/>
      <c r="F39" s="563"/>
      <c r="G39" s="163"/>
      <c r="H39" s="164"/>
      <c r="I39" s="164"/>
      <c r="J39" s="164"/>
      <c r="K39" s="196"/>
      <c r="L39" s="196"/>
      <c r="M39" s="172"/>
      <c r="N39" s="172"/>
      <c r="O39" s="172"/>
      <c r="P39" s="196"/>
      <c r="Q39" s="196"/>
    </row>
    <row r="40" spans="1:22" s="3" customFormat="1" ht="21.75" customHeight="1" x14ac:dyDescent="0.2">
      <c r="A40" s="167"/>
      <c r="B40" s="561"/>
      <c r="C40" s="562"/>
      <c r="D40" s="562"/>
      <c r="E40" s="562"/>
      <c r="F40" s="563"/>
      <c r="G40" s="163"/>
      <c r="H40" s="164"/>
      <c r="I40" s="164"/>
      <c r="J40" s="164"/>
      <c r="K40" s="165"/>
      <c r="L40" s="165"/>
      <c r="M40" s="166"/>
      <c r="N40" s="166"/>
      <c r="O40" s="166"/>
      <c r="P40" s="165"/>
      <c r="Q40" s="165"/>
    </row>
    <row r="41" spans="1:22" s="3" customFormat="1" ht="19.5" customHeight="1" x14ac:dyDescent="0.35">
      <c r="A41" s="171"/>
      <c r="B41" s="538"/>
      <c r="C41" s="545"/>
      <c r="D41" s="545"/>
      <c r="E41" s="545"/>
      <c r="F41" s="545"/>
      <c r="G41" s="148"/>
      <c r="H41" s="144"/>
      <c r="I41" s="144"/>
      <c r="J41" s="144"/>
      <c r="K41" s="169"/>
      <c r="L41" s="169"/>
      <c r="M41" s="170"/>
      <c r="N41" s="170"/>
      <c r="O41" s="170"/>
      <c r="P41" s="169"/>
      <c r="Q41" s="169"/>
    </row>
    <row r="42" spans="1:22" s="3" customFormat="1" ht="23.25" customHeight="1" x14ac:dyDescent="0.35">
      <c r="A42" s="171"/>
      <c r="B42" s="540"/>
      <c r="C42" s="545"/>
      <c r="D42" s="545"/>
      <c r="E42" s="545"/>
      <c r="F42" s="545"/>
      <c r="G42" s="163"/>
      <c r="H42" s="164"/>
      <c r="I42" s="164"/>
      <c r="J42" s="164"/>
      <c r="K42" s="165"/>
      <c r="L42" s="165"/>
      <c r="M42" s="172"/>
      <c r="N42" s="172"/>
      <c r="O42" s="172"/>
      <c r="P42" s="165"/>
      <c r="Q42" s="165"/>
    </row>
    <row r="43" spans="1:22" s="3" customFormat="1" ht="16.5" customHeight="1" x14ac:dyDescent="0.2">
      <c r="A43" s="171"/>
      <c r="B43" s="539"/>
      <c r="C43" s="539"/>
      <c r="D43" s="539"/>
      <c r="E43" s="539"/>
      <c r="F43" s="539"/>
      <c r="G43" s="148"/>
      <c r="H43" s="144"/>
      <c r="I43" s="144"/>
      <c r="J43" s="144"/>
      <c r="K43" s="169"/>
      <c r="L43" s="169"/>
      <c r="M43" s="170"/>
      <c r="N43" s="170"/>
      <c r="O43" s="170"/>
      <c r="P43" s="169"/>
      <c r="Q43" s="169"/>
    </row>
    <row r="44" spans="1:22" ht="17.25" customHeight="1" x14ac:dyDescent="0.2">
      <c r="A44" s="183"/>
      <c r="B44" s="603"/>
      <c r="C44" s="603"/>
      <c r="D44" s="603"/>
      <c r="E44" s="603"/>
      <c r="F44" s="603"/>
      <c r="G44" s="150"/>
      <c r="H44" s="175"/>
      <c r="I44" s="175"/>
      <c r="J44" s="175"/>
      <c r="K44" s="184"/>
      <c r="L44" s="184"/>
      <c r="M44" s="175"/>
      <c r="N44" s="175"/>
      <c r="O44" s="175"/>
      <c r="P44" s="184"/>
      <c r="Q44" s="184"/>
      <c r="R44" s="3"/>
      <c r="S44" s="3"/>
      <c r="T44" s="3"/>
      <c r="U44" s="3"/>
      <c r="V44" s="3"/>
    </row>
    <row r="45" spans="1:22" ht="42" customHeight="1" x14ac:dyDescent="0.2">
      <c r="A45" s="569" t="s">
        <v>8</v>
      </c>
      <c r="B45" s="544"/>
      <c r="C45" s="544"/>
      <c r="D45" s="544"/>
      <c r="E45" s="544"/>
      <c r="F45" s="544"/>
      <c r="G45" s="154" t="s">
        <v>28</v>
      </c>
      <c r="H45" s="154">
        <v>319</v>
      </c>
      <c r="I45" s="154">
        <v>319</v>
      </c>
      <c r="J45" s="154">
        <v>159</v>
      </c>
      <c r="K45" s="185">
        <v>0.49843260188087773</v>
      </c>
      <c r="L45" s="185">
        <v>0.49843260188087773</v>
      </c>
      <c r="M45" s="180">
        <v>92882646</v>
      </c>
      <c r="N45" s="180">
        <v>72607707.310000002</v>
      </c>
      <c r="O45" s="180">
        <v>30055688.050000001</v>
      </c>
      <c r="P45" s="185">
        <v>0.32358776740705686</v>
      </c>
      <c r="Q45" s="278">
        <v>0.41394624845647121</v>
      </c>
      <c r="R45" s="3"/>
      <c r="S45" s="3"/>
      <c r="T45" s="3"/>
      <c r="U45" s="3"/>
      <c r="V45" s="3"/>
    </row>
    <row r="46" spans="1:22" ht="15" customHeight="1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3"/>
      <c r="S46" s="3"/>
      <c r="T46" s="3"/>
      <c r="U46" s="3"/>
      <c r="V46" s="3"/>
    </row>
    <row r="47" spans="1:22" ht="26.25" customHeight="1" x14ac:dyDescent="0.2">
      <c r="A47" s="157" t="s">
        <v>78</v>
      </c>
      <c r="B47" s="157"/>
      <c r="C47" s="157"/>
      <c r="D47" s="157"/>
      <c r="E47" s="157"/>
      <c r="F47" s="157"/>
      <c r="G47" s="157"/>
      <c r="H47" s="157"/>
      <c r="I47" s="157"/>
      <c r="J47" s="217"/>
      <c r="K47" s="217"/>
      <c r="L47" s="217"/>
      <c r="M47" s="217"/>
      <c r="N47" s="217"/>
      <c r="O47" s="217"/>
      <c r="P47" s="217"/>
      <c r="Q47" s="217"/>
      <c r="R47" s="3"/>
      <c r="S47" s="3"/>
      <c r="T47" s="3"/>
      <c r="U47" s="3"/>
      <c r="V47" s="3"/>
    </row>
    <row r="48" spans="1:22" ht="24.75" customHeight="1" x14ac:dyDescent="0.2">
      <c r="A48" s="157" t="s">
        <v>24</v>
      </c>
      <c r="B48" s="157"/>
      <c r="C48" s="157"/>
      <c r="D48" s="157"/>
      <c r="E48" s="157"/>
      <c r="F48" s="157"/>
      <c r="G48" s="157"/>
      <c r="H48" s="157"/>
      <c r="I48" s="157"/>
      <c r="J48" s="217"/>
      <c r="K48" s="217"/>
      <c r="L48" s="217"/>
      <c r="M48" s="217"/>
      <c r="N48" s="217"/>
      <c r="O48" s="217"/>
      <c r="P48" s="217"/>
      <c r="Q48" s="218"/>
    </row>
    <row r="49" spans="1:17" ht="21" customHeight="1" x14ac:dyDescent="0.2">
      <c r="A49" s="157"/>
      <c r="B49" s="182"/>
      <c r="C49" s="182"/>
      <c r="D49" s="182"/>
      <c r="E49" s="182"/>
      <c r="F49" s="182"/>
      <c r="G49" s="182"/>
      <c r="H49" s="182"/>
      <c r="I49" s="182"/>
      <c r="J49" s="234"/>
      <c r="K49" s="234"/>
      <c r="L49" s="234"/>
      <c r="M49" s="234"/>
      <c r="N49" s="234"/>
      <c r="O49" s="234"/>
      <c r="P49" s="234"/>
      <c r="Q49" s="234"/>
    </row>
    <row r="50" spans="1:17" ht="23.25" x14ac:dyDescent="0.2">
      <c r="A50" s="3"/>
      <c r="J50" s="39"/>
      <c r="K50" s="39"/>
      <c r="L50" s="39"/>
      <c r="M50" s="39"/>
      <c r="N50" s="39"/>
      <c r="O50" s="39"/>
      <c r="P50" s="39"/>
      <c r="Q50" s="39"/>
    </row>
    <row r="51" spans="1:17" x14ac:dyDescent="0.2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20.25" x14ac:dyDescent="0.2">
      <c r="A53" s="37"/>
      <c r="B53" s="37"/>
      <c r="C53" s="37"/>
      <c r="D53" s="37"/>
      <c r="E53" s="37"/>
      <c r="F53" s="37"/>
      <c r="G53" s="37"/>
      <c r="H53" s="37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20.25" x14ac:dyDescent="0.3">
      <c r="A54" s="37"/>
      <c r="B54" s="37"/>
      <c r="C54" s="37"/>
      <c r="D54" s="19"/>
      <c r="E54" s="19"/>
      <c r="F54" s="19"/>
      <c r="G54" s="19"/>
      <c r="H54" s="339"/>
      <c r="I54" s="19"/>
      <c r="J54" s="19"/>
      <c r="K54" s="19"/>
      <c r="L54" s="19"/>
      <c r="M54" s="19"/>
      <c r="N54" s="19"/>
    </row>
    <row r="55" spans="1:17" ht="23.25" x14ac:dyDescent="0.35">
      <c r="A55" s="37"/>
      <c r="B55" s="37"/>
      <c r="C55" s="37"/>
      <c r="D55" s="19"/>
      <c r="E55" s="19"/>
      <c r="F55" s="19"/>
      <c r="G55" s="19"/>
      <c r="H55" s="339"/>
      <c r="I55" s="19"/>
      <c r="J55" s="19"/>
      <c r="K55" s="19"/>
      <c r="L55" s="19"/>
      <c r="M55" s="13"/>
      <c r="N55" s="13"/>
      <c r="O55" s="3"/>
    </row>
    <row r="56" spans="1:17" ht="23.25" x14ac:dyDescent="0.3">
      <c r="A56" s="37"/>
      <c r="B56" s="37"/>
      <c r="C56" s="37"/>
      <c r="D56" s="19"/>
      <c r="E56" s="19"/>
      <c r="F56" s="19"/>
      <c r="G56" s="19"/>
      <c r="H56" s="19"/>
      <c r="I56" s="19"/>
      <c r="M56" s="5"/>
      <c r="N56" s="5"/>
      <c r="O56" s="5"/>
    </row>
    <row r="57" spans="1:17" ht="20.25" x14ac:dyDescent="0.3">
      <c r="A57" s="37"/>
      <c r="B57" s="37"/>
      <c r="C57" s="37"/>
      <c r="D57" s="19"/>
      <c r="E57" s="19"/>
      <c r="F57" s="19"/>
      <c r="G57" s="19"/>
      <c r="H57" s="19"/>
      <c r="I57" s="19"/>
    </row>
    <row r="58" spans="1:17" ht="20.25" x14ac:dyDescent="0.3">
      <c r="A58" s="37"/>
      <c r="B58" s="37"/>
      <c r="C58" s="37"/>
      <c r="D58" s="19"/>
      <c r="E58" s="19"/>
      <c r="F58" s="19"/>
      <c r="G58" s="19"/>
      <c r="H58" s="19"/>
      <c r="I58" s="19"/>
    </row>
    <row r="59" spans="1:17" ht="23.25" x14ac:dyDescent="0.35">
      <c r="A59" s="37"/>
      <c r="B59" s="37"/>
      <c r="C59" s="37"/>
      <c r="D59" s="19"/>
      <c r="E59" s="19"/>
      <c r="F59" s="19"/>
      <c r="G59" s="19"/>
      <c r="H59" s="19"/>
      <c r="I59" s="19"/>
      <c r="J59" s="83"/>
      <c r="K59" s="83"/>
      <c r="L59" s="83"/>
      <c r="M59" s="83"/>
      <c r="N59" s="83"/>
      <c r="O59" s="6"/>
    </row>
    <row r="60" spans="1:17" ht="23.25" x14ac:dyDescent="0.35">
      <c r="A60" s="37"/>
      <c r="B60" s="37"/>
      <c r="C60" s="37"/>
      <c r="D60" s="19"/>
      <c r="E60" s="19"/>
      <c r="F60" s="19"/>
      <c r="G60" s="19"/>
      <c r="H60" s="19"/>
      <c r="I60" s="19"/>
      <c r="J60" s="83"/>
      <c r="K60" s="83"/>
      <c r="L60" s="83"/>
      <c r="M60" s="83"/>
      <c r="N60" s="83"/>
      <c r="O60" s="6"/>
    </row>
    <row r="61" spans="1:17" ht="23.25" x14ac:dyDescent="0.35">
      <c r="A61" s="19"/>
      <c r="B61" s="19"/>
      <c r="C61" s="19"/>
      <c r="D61" s="19"/>
      <c r="E61" s="19"/>
      <c r="F61" s="19"/>
      <c r="G61" s="19"/>
      <c r="H61" s="19"/>
      <c r="I61" s="19"/>
      <c r="J61" s="13"/>
      <c r="K61" s="13"/>
      <c r="L61" s="13"/>
      <c r="M61" s="13"/>
      <c r="N61" s="13"/>
      <c r="O61" s="3"/>
    </row>
    <row r="62" spans="1:17" ht="23.25" x14ac:dyDescent="0.35">
      <c r="A62" s="19"/>
      <c r="B62" s="19"/>
      <c r="C62" s="19"/>
      <c r="D62" s="19"/>
      <c r="E62" s="19"/>
      <c r="F62" s="19"/>
      <c r="G62" s="19"/>
      <c r="H62" s="19"/>
      <c r="I62" s="19"/>
      <c r="J62" s="13"/>
      <c r="K62" s="13"/>
      <c r="L62" s="13"/>
      <c r="M62" s="13"/>
      <c r="N62" s="13"/>
      <c r="O62" s="3"/>
    </row>
    <row r="63" spans="1:17" ht="23.25" x14ac:dyDescent="0.35">
      <c r="A63" s="19"/>
      <c r="B63" s="19"/>
      <c r="C63" s="19"/>
      <c r="D63" s="19"/>
      <c r="E63" s="19"/>
      <c r="F63" s="19"/>
      <c r="G63" s="19"/>
      <c r="H63" s="19"/>
      <c r="I63" s="19"/>
      <c r="J63" s="13"/>
      <c r="K63" s="13"/>
      <c r="L63" s="13"/>
      <c r="M63" s="13"/>
      <c r="N63" s="13"/>
      <c r="O63" s="3"/>
    </row>
    <row r="64" spans="1:17" ht="23.25" x14ac:dyDescent="0.35">
      <c r="A64" s="19"/>
      <c r="B64" s="19"/>
      <c r="C64" s="19"/>
      <c r="D64" s="19"/>
      <c r="E64" s="19"/>
      <c r="F64" s="19"/>
      <c r="G64" s="19"/>
      <c r="H64" s="19"/>
      <c r="I64" s="19"/>
      <c r="J64" s="83"/>
      <c r="K64" s="83"/>
      <c r="L64" s="83"/>
      <c r="M64" s="83"/>
      <c r="N64" s="83"/>
      <c r="O64" s="6"/>
    </row>
    <row r="65" spans="1:27" ht="23.25" x14ac:dyDescent="0.35">
      <c r="A65" s="19"/>
      <c r="B65" s="19"/>
      <c r="C65" s="19"/>
      <c r="D65" s="19"/>
      <c r="E65" s="19"/>
      <c r="F65" s="19"/>
      <c r="G65" s="19"/>
      <c r="H65" s="19"/>
      <c r="I65" s="19"/>
      <c r="J65" s="83"/>
      <c r="K65" s="83"/>
      <c r="L65" s="83"/>
      <c r="M65" s="83"/>
      <c r="N65" s="83"/>
      <c r="O65" s="6"/>
    </row>
    <row r="66" spans="1:27" ht="23.25" x14ac:dyDescent="0.35">
      <c r="A66" s="19"/>
      <c r="B66" s="19"/>
      <c r="C66" s="19"/>
      <c r="D66" s="19"/>
      <c r="E66" s="19"/>
      <c r="F66" s="19"/>
      <c r="G66" s="19"/>
      <c r="H66" s="19"/>
      <c r="I66" s="19"/>
      <c r="J66" s="13"/>
      <c r="K66" s="13"/>
      <c r="L66" s="13"/>
      <c r="M66" s="13"/>
      <c r="N66" s="13"/>
      <c r="O66" s="3"/>
    </row>
    <row r="67" spans="1:27" ht="23.25" x14ac:dyDescent="0.35">
      <c r="A67" s="19"/>
      <c r="B67" s="19"/>
      <c r="C67" s="19"/>
      <c r="D67" s="19"/>
      <c r="E67" s="19"/>
      <c r="F67" s="19"/>
      <c r="G67" s="19"/>
      <c r="H67" s="19"/>
      <c r="I67" s="19"/>
      <c r="J67" s="13"/>
      <c r="K67" s="13"/>
      <c r="L67" s="13"/>
      <c r="M67" s="13"/>
      <c r="N67" s="13"/>
      <c r="O67" s="3"/>
    </row>
    <row r="68" spans="1:27" ht="23.25" x14ac:dyDescent="0.35">
      <c r="A68" s="19"/>
      <c r="B68" s="19"/>
      <c r="C68" s="19"/>
      <c r="D68" s="19"/>
      <c r="E68" s="19"/>
      <c r="F68" s="19"/>
      <c r="G68" s="19"/>
      <c r="H68" s="19"/>
      <c r="I68" s="19"/>
      <c r="J68" s="13"/>
      <c r="K68" s="13"/>
      <c r="L68" s="13"/>
      <c r="M68" s="13"/>
      <c r="N68" s="13"/>
      <c r="O68" s="3"/>
    </row>
    <row r="69" spans="1:27" ht="20.25" x14ac:dyDescent="0.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27" ht="23.25" x14ac:dyDescent="0.35">
      <c r="A70" s="19"/>
      <c r="B70" s="19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3"/>
      <c r="P70" s="3"/>
    </row>
    <row r="71" spans="1:27" ht="23.25" x14ac:dyDescent="0.35">
      <c r="A71" s="19"/>
      <c r="B71" s="19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3"/>
      <c r="P71" s="3"/>
    </row>
    <row r="72" spans="1:27" ht="23.25" x14ac:dyDescent="0.35">
      <c r="A72" s="19"/>
      <c r="B72" s="19"/>
      <c r="C72" s="1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27" ht="23.25" x14ac:dyDescent="0.35">
      <c r="A73" s="19"/>
      <c r="B73" s="19"/>
      <c r="C73" s="1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27" ht="23.25" x14ac:dyDescent="0.35">
      <c r="A74" s="19"/>
      <c r="B74" s="19"/>
      <c r="C74" s="1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27" ht="25.5" x14ac:dyDescent="0.35">
      <c r="A75" s="19"/>
      <c r="B75" s="62"/>
      <c r="C75" s="1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27" ht="25.5" x14ac:dyDescent="0.2">
      <c r="B76" s="8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27" ht="25.5" x14ac:dyDescent="0.2">
      <c r="B77" s="8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27" ht="26.25" x14ac:dyDescent="0.4">
      <c r="B78" s="8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V78" s="310"/>
      <c r="W78" s="310"/>
      <c r="X78" s="310"/>
      <c r="Y78" s="316"/>
      <c r="Z78" s="316"/>
      <c r="AA78" s="316"/>
    </row>
    <row r="79" spans="1:27" ht="26.25" x14ac:dyDescent="0.4">
      <c r="B79" s="8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V79" s="310"/>
      <c r="W79" s="310"/>
      <c r="X79" s="310"/>
      <c r="Y79" s="316"/>
      <c r="Z79" s="316"/>
      <c r="AA79" s="316"/>
    </row>
    <row r="80" spans="1:27" ht="26.25" x14ac:dyDescent="0.4">
      <c r="B80" s="8"/>
      <c r="C80" s="3"/>
      <c r="D80" s="3"/>
      <c r="E80" s="3"/>
      <c r="F80" s="3"/>
      <c r="G80" s="3"/>
      <c r="H80" s="3"/>
      <c r="I80" s="329"/>
      <c r="J80" s="329"/>
      <c r="K80" s="3"/>
      <c r="L80" s="3"/>
      <c r="M80" s="3"/>
      <c r="N80" s="3"/>
      <c r="O80" s="3"/>
      <c r="P80" s="3"/>
      <c r="V80" s="310"/>
      <c r="W80" s="310"/>
      <c r="X80" s="310"/>
      <c r="Y80" s="316"/>
      <c r="Z80" s="316"/>
      <c r="AA80" s="316"/>
    </row>
    <row r="81" spans="1:27" ht="26.25" x14ac:dyDescent="0.4">
      <c r="B81" s="8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V81" s="310"/>
      <c r="W81" s="310"/>
      <c r="X81" s="310"/>
      <c r="Y81" s="316"/>
      <c r="Z81" s="316"/>
      <c r="AA81" s="316"/>
    </row>
    <row r="82" spans="1:27" ht="25.5" x14ac:dyDescent="0.35">
      <c r="B82" s="8"/>
      <c r="C82" s="37"/>
      <c r="V82" s="315"/>
      <c r="W82" s="315"/>
      <c r="X82" s="315"/>
      <c r="Y82" s="316"/>
      <c r="Z82" s="316"/>
      <c r="AA82" s="316"/>
    </row>
    <row r="83" spans="1:27" ht="25.5" x14ac:dyDescent="0.35">
      <c r="B83" s="8"/>
      <c r="C83" s="37"/>
      <c r="V83" s="317"/>
      <c r="W83" s="317"/>
      <c r="X83" s="317"/>
      <c r="Y83" s="316"/>
      <c r="Z83" s="316"/>
      <c r="AA83" s="316"/>
    </row>
    <row r="84" spans="1:27" ht="25.5" x14ac:dyDescent="0.35">
      <c r="A84" s="19"/>
      <c r="B84" s="8"/>
      <c r="C84" s="37"/>
      <c r="V84" s="317"/>
      <c r="W84" s="317"/>
      <c r="X84" s="317"/>
      <c r="Y84" s="316"/>
      <c r="Z84" s="316"/>
      <c r="AA84" s="316"/>
    </row>
    <row r="85" spans="1:27" ht="25.5" x14ac:dyDescent="0.35">
      <c r="A85" s="19"/>
      <c r="B85" s="8"/>
      <c r="C85" s="37"/>
      <c r="V85" s="317"/>
      <c r="W85" s="317"/>
      <c r="X85" s="317"/>
      <c r="Y85" s="316"/>
      <c r="Z85" s="316"/>
      <c r="AA85" s="316"/>
    </row>
    <row r="86" spans="1:27" ht="26.25" x14ac:dyDescent="0.4">
      <c r="A86" s="19"/>
      <c r="B86" s="8"/>
      <c r="C86" s="37"/>
      <c r="V86" s="318"/>
      <c r="W86" s="318"/>
      <c r="X86" s="318"/>
      <c r="Y86" s="316"/>
      <c r="Z86" s="316"/>
      <c r="AA86" s="316"/>
    </row>
    <row r="87" spans="1:27" ht="26.25" x14ac:dyDescent="0.4">
      <c r="A87" s="19"/>
      <c r="B87" s="8"/>
      <c r="C87" s="37"/>
      <c r="V87" s="318"/>
      <c r="W87" s="318"/>
      <c r="X87" s="318"/>
      <c r="Y87" s="316"/>
      <c r="Z87" s="316"/>
      <c r="AA87" s="316"/>
    </row>
    <row r="88" spans="1:27" ht="25.5" x14ac:dyDescent="0.35">
      <c r="A88" s="19"/>
      <c r="B88" s="8"/>
      <c r="C88" s="37"/>
      <c r="V88" s="317"/>
      <c r="W88" s="317"/>
      <c r="X88" s="317"/>
      <c r="Y88" s="316"/>
      <c r="Z88" s="316"/>
      <c r="AA88" s="316"/>
    </row>
    <row r="89" spans="1:27" ht="25.5" x14ac:dyDescent="0.35">
      <c r="A89" s="19"/>
      <c r="B89" s="8"/>
      <c r="C89" s="8"/>
      <c r="V89" s="317"/>
      <c r="W89" s="317"/>
      <c r="X89" s="317"/>
      <c r="Y89" s="316"/>
      <c r="Z89" s="316"/>
      <c r="AA89" s="316"/>
    </row>
    <row r="90" spans="1:27" ht="25.5" x14ac:dyDescent="0.35">
      <c r="A90" s="19"/>
      <c r="B90" s="8"/>
      <c r="C90" s="8"/>
      <c r="V90" s="317"/>
      <c r="W90" s="317"/>
      <c r="X90" s="317"/>
      <c r="Y90" s="316"/>
      <c r="Z90" s="316"/>
      <c r="AA90" s="316"/>
    </row>
    <row r="91" spans="1:27" ht="25.5" x14ac:dyDescent="0.35">
      <c r="A91" s="19"/>
      <c r="B91" s="8"/>
      <c r="C91" s="8"/>
      <c r="V91" s="317"/>
      <c r="W91" s="317"/>
      <c r="X91" s="317"/>
      <c r="Y91" s="316"/>
      <c r="Z91" s="316"/>
      <c r="AA91" s="316"/>
    </row>
    <row r="92" spans="1:27" ht="26.25" x14ac:dyDescent="0.4">
      <c r="A92" s="19"/>
      <c r="B92" s="8"/>
      <c r="C92" s="8"/>
      <c r="V92" s="318"/>
      <c r="W92" s="318"/>
      <c r="X92" s="318"/>
      <c r="Y92" s="316"/>
      <c r="Z92" s="316"/>
      <c r="AA92" s="316"/>
    </row>
    <row r="93" spans="1:27" ht="26.25" x14ac:dyDescent="0.4">
      <c r="A93" s="19"/>
      <c r="B93" s="8"/>
      <c r="C93" s="142"/>
      <c r="V93" s="318"/>
      <c r="W93" s="318"/>
      <c r="X93" s="318"/>
      <c r="Y93" s="316"/>
      <c r="Z93" s="316"/>
      <c r="AA93" s="316"/>
    </row>
    <row r="94" spans="1:27" ht="25.5" x14ac:dyDescent="0.35">
      <c r="A94" s="19"/>
      <c r="B94" s="8"/>
      <c r="C94" s="142"/>
      <c r="V94" s="317"/>
      <c r="W94" s="317"/>
      <c r="X94" s="317"/>
      <c r="Y94" s="316"/>
      <c r="Z94" s="316"/>
      <c r="AA94" s="316"/>
    </row>
    <row r="95" spans="1:27" ht="25.5" x14ac:dyDescent="0.3">
      <c r="A95" s="19"/>
      <c r="B95" s="8"/>
      <c r="C95" s="142"/>
    </row>
    <row r="96" spans="1:27" ht="23.25" x14ac:dyDescent="0.3">
      <c r="A96" s="19"/>
      <c r="C96" s="141"/>
    </row>
    <row r="97" spans="1:3" ht="23.25" x14ac:dyDescent="0.3">
      <c r="A97" s="19"/>
      <c r="C97" s="141"/>
    </row>
    <row r="98" spans="1:3" ht="20.25" x14ac:dyDescent="0.3">
      <c r="A98" s="19"/>
      <c r="C98" s="143"/>
    </row>
    <row r="99" spans="1:3" ht="20.25" x14ac:dyDescent="0.3">
      <c r="A99" s="19"/>
      <c r="B99" s="19"/>
      <c r="C99" s="19"/>
    </row>
    <row r="100" spans="1:3" ht="20.25" x14ac:dyDescent="0.3">
      <c r="A100" s="19"/>
      <c r="B100" s="19"/>
      <c r="C100" s="19"/>
    </row>
    <row r="101" spans="1:3" ht="20.25" x14ac:dyDescent="0.3">
      <c r="A101" s="19"/>
      <c r="B101" s="19"/>
      <c r="C101" s="19"/>
    </row>
    <row r="102" spans="1:3" ht="20.25" x14ac:dyDescent="0.3">
      <c r="A102" s="19"/>
      <c r="B102" s="19"/>
      <c r="C102" s="19"/>
    </row>
    <row r="103" spans="1:3" ht="20.25" x14ac:dyDescent="0.3">
      <c r="A103" s="19"/>
      <c r="B103" s="19"/>
      <c r="C103" s="19"/>
    </row>
    <row r="104" spans="1:3" ht="20.25" x14ac:dyDescent="0.3">
      <c r="A104" s="19"/>
      <c r="B104" s="19"/>
      <c r="C104" s="19"/>
    </row>
    <row r="105" spans="1:3" ht="20.25" x14ac:dyDescent="0.3">
      <c r="A105" s="19"/>
      <c r="B105" s="19"/>
      <c r="C105" s="19"/>
    </row>
    <row r="106" spans="1:3" ht="20.25" x14ac:dyDescent="0.3">
      <c r="A106" s="19"/>
      <c r="B106" s="19"/>
      <c r="C106" s="19"/>
    </row>
    <row r="107" spans="1:3" ht="20.25" x14ac:dyDescent="0.3">
      <c r="A107" s="19"/>
      <c r="B107" s="19"/>
      <c r="C107" s="19"/>
    </row>
    <row r="108" spans="1:3" ht="20.25" x14ac:dyDescent="0.3">
      <c r="A108" s="19"/>
      <c r="B108" s="19"/>
      <c r="C108" s="19"/>
    </row>
    <row r="109" spans="1:3" ht="20.25" x14ac:dyDescent="0.3">
      <c r="A109" s="19"/>
      <c r="B109" s="19"/>
      <c r="C109" s="19"/>
    </row>
    <row r="110" spans="1:3" ht="20.25" x14ac:dyDescent="0.3">
      <c r="A110" s="19"/>
      <c r="B110" s="19"/>
      <c r="C110" s="19"/>
    </row>
    <row r="111" spans="1:3" ht="20.25" x14ac:dyDescent="0.3">
      <c r="A111" s="19"/>
      <c r="B111" s="19"/>
      <c r="C111" s="19"/>
    </row>
    <row r="112" spans="1:3" ht="20.25" x14ac:dyDescent="0.3">
      <c r="A112" s="19"/>
      <c r="B112" s="19"/>
      <c r="C112" s="19"/>
    </row>
    <row r="113" spans="1:3" ht="20.25" x14ac:dyDescent="0.3">
      <c r="A113" s="19"/>
      <c r="B113" s="19"/>
      <c r="C113" s="19"/>
    </row>
    <row r="114" spans="1:3" ht="20.25" x14ac:dyDescent="0.3">
      <c r="A114" s="19"/>
      <c r="B114" s="19"/>
      <c r="C114" s="19"/>
    </row>
    <row r="115" spans="1:3" ht="20.25" x14ac:dyDescent="0.3">
      <c r="A115" s="19"/>
      <c r="B115" s="19"/>
      <c r="C115" s="19"/>
    </row>
    <row r="116" spans="1:3" ht="20.25" x14ac:dyDescent="0.3">
      <c r="A116" s="19"/>
      <c r="B116" s="19"/>
      <c r="C116" s="19"/>
    </row>
    <row r="117" spans="1:3" ht="20.25" x14ac:dyDescent="0.3">
      <c r="A117" s="19"/>
      <c r="B117" s="19"/>
      <c r="C117" s="19"/>
    </row>
    <row r="118" spans="1:3" ht="20.25" x14ac:dyDescent="0.3">
      <c r="A118" s="19"/>
      <c r="B118" s="19"/>
      <c r="C118" s="19"/>
    </row>
    <row r="119" spans="1:3" ht="20.25" x14ac:dyDescent="0.3">
      <c r="A119" s="19"/>
      <c r="B119" s="19"/>
      <c r="C119" s="19"/>
    </row>
    <row r="120" spans="1:3" ht="20.25" x14ac:dyDescent="0.3">
      <c r="A120" s="19"/>
      <c r="B120" s="19"/>
      <c r="C120" s="19"/>
    </row>
    <row r="121" spans="1:3" ht="20.25" x14ac:dyDescent="0.3">
      <c r="A121" s="19"/>
      <c r="B121" s="19"/>
      <c r="C121" s="19"/>
    </row>
    <row r="122" spans="1:3" ht="20.25" x14ac:dyDescent="0.3">
      <c r="A122" s="19"/>
      <c r="B122" s="19"/>
      <c r="C122" s="19"/>
    </row>
    <row r="123" spans="1:3" ht="20.25" x14ac:dyDescent="0.3">
      <c r="A123" s="19"/>
      <c r="B123" s="19"/>
      <c r="C123" s="19"/>
    </row>
    <row r="124" spans="1:3" ht="20.25" x14ac:dyDescent="0.3">
      <c r="A124" s="19"/>
      <c r="B124" s="19"/>
      <c r="C124" s="19"/>
    </row>
    <row r="125" spans="1:3" ht="20.25" x14ac:dyDescent="0.3">
      <c r="A125" s="19"/>
      <c r="B125" s="19"/>
      <c r="C125" s="19"/>
    </row>
    <row r="126" spans="1:3" ht="20.25" x14ac:dyDescent="0.3">
      <c r="A126" s="19"/>
      <c r="B126" s="19"/>
      <c r="C126" s="19"/>
    </row>
    <row r="127" spans="1:3" ht="20.25" x14ac:dyDescent="0.3">
      <c r="A127" s="19"/>
      <c r="B127" s="19"/>
      <c r="C127" s="19"/>
    </row>
    <row r="128" spans="1:3" ht="20.25" x14ac:dyDescent="0.3">
      <c r="A128" s="19"/>
      <c r="B128" s="19"/>
      <c r="C128" s="19"/>
    </row>
    <row r="129" spans="1:3" ht="20.25" x14ac:dyDescent="0.3">
      <c r="A129" s="19"/>
      <c r="B129" s="19"/>
      <c r="C129" s="19"/>
    </row>
    <row r="130" spans="1:3" ht="20.25" x14ac:dyDescent="0.3">
      <c r="A130" s="19"/>
      <c r="B130" s="19"/>
      <c r="C130" s="19"/>
    </row>
    <row r="131" spans="1:3" ht="20.25" x14ac:dyDescent="0.3">
      <c r="A131" s="19"/>
      <c r="B131" s="19"/>
      <c r="C131" s="19"/>
    </row>
    <row r="132" spans="1:3" ht="20.25" x14ac:dyDescent="0.3">
      <c r="A132" s="19"/>
      <c r="B132" s="19"/>
      <c r="C132" s="19"/>
    </row>
    <row r="133" spans="1:3" ht="20.25" x14ac:dyDescent="0.3">
      <c r="A133" s="19"/>
      <c r="B133" s="19"/>
      <c r="C133" s="19"/>
    </row>
    <row r="134" spans="1:3" ht="20.25" x14ac:dyDescent="0.3">
      <c r="A134" s="19"/>
      <c r="B134" s="19"/>
      <c r="C134" s="19"/>
    </row>
    <row r="135" spans="1:3" ht="20.25" x14ac:dyDescent="0.3">
      <c r="A135" s="19"/>
      <c r="B135" s="19"/>
      <c r="C135" s="19"/>
    </row>
  </sheetData>
  <mergeCells count="53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6:F26"/>
    <mergeCell ref="B27:F27"/>
    <mergeCell ref="B28:F28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5:F25"/>
    <mergeCell ref="B24:F24"/>
    <mergeCell ref="A19:A21"/>
    <mergeCell ref="B19:F19"/>
    <mergeCell ref="G19:L19"/>
    <mergeCell ref="B22:F22"/>
    <mergeCell ref="B23:F23"/>
    <mergeCell ref="B29:F29"/>
    <mergeCell ref="B30:F30"/>
    <mergeCell ref="B44:F44"/>
    <mergeCell ref="A45:F45"/>
    <mergeCell ref="B37:F37"/>
    <mergeCell ref="B39:F39"/>
    <mergeCell ref="B40:F40"/>
    <mergeCell ref="B41:F41"/>
    <mergeCell ref="B42:F42"/>
    <mergeCell ref="B43:F43"/>
    <mergeCell ref="B36:F36"/>
    <mergeCell ref="B31:F31"/>
    <mergeCell ref="B32:F32"/>
    <mergeCell ref="B33:F33"/>
    <mergeCell ref="B34:F34"/>
    <mergeCell ref="B35:F35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5D68-12A1-4455-8120-8EE0E7D3FD12}">
  <sheetPr>
    <tabColor rgb="FF00B0F0"/>
    <pageSetUpPr fitToPage="1"/>
  </sheetPr>
  <dimension ref="A1:AA135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8" width="29.5703125" style="2" customWidth="1"/>
    <col min="9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3" style="2" bestFit="1" customWidth="1"/>
    <col min="21" max="21" width="28.42578125" style="2" bestFit="1" customWidth="1"/>
    <col min="22" max="24" width="31.5703125" style="2" bestFit="1" customWidth="1"/>
    <col min="25" max="25" width="12" style="2" bestFit="1" customWidth="1"/>
    <col min="26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4</v>
      </c>
      <c r="B10" s="485"/>
      <c r="C10" s="487" t="s">
        <v>49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8</v>
      </c>
      <c r="B13" s="485"/>
      <c r="C13" s="487" t="s">
        <v>69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501" t="s">
        <v>54</v>
      </c>
      <c r="C19" s="502"/>
      <c r="D19" s="502"/>
      <c r="E19" s="502"/>
      <c r="F19" s="503"/>
      <c r="G19" s="501" t="s">
        <v>5</v>
      </c>
      <c r="H19" s="502"/>
      <c r="I19" s="502"/>
      <c r="J19" s="502"/>
      <c r="K19" s="502"/>
      <c r="L19" s="503"/>
      <c r="M19" s="501" t="s">
        <v>17</v>
      </c>
      <c r="N19" s="502"/>
      <c r="O19" s="502"/>
      <c r="P19" s="502"/>
      <c r="Q19" s="61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500" t="s">
        <v>6</v>
      </c>
      <c r="H20" s="501" t="s">
        <v>220</v>
      </c>
      <c r="I20" s="503"/>
      <c r="J20" s="500" t="s">
        <v>7</v>
      </c>
      <c r="K20" s="501" t="s">
        <v>9</v>
      </c>
      <c r="L20" s="503"/>
      <c r="M20" s="501" t="s">
        <v>221</v>
      </c>
      <c r="N20" s="502"/>
      <c r="O20" s="503"/>
      <c r="P20" s="501" t="s">
        <v>30</v>
      </c>
      <c r="Q20" s="617"/>
    </row>
    <row r="21" spans="1:17" s="3" customFormat="1" ht="69.75" customHeight="1" x14ac:dyDescent="0.2">
      <c r="A21" s="573"/>
      <c r="B21" s="506" t="s">
        <v>31</v>
      </c>
      <c r="C21" s="619"/>
      <c r="D21" s="619"/>
      <c r="E21" s="619"/>
      <c r="F21" s="507"/>
      <c r="G21" s="618"/>
      <c r="H21" s="138" t="s">
        <v>12</v>
      </c>
      <c r="I21" s="138" t="s">
        <v>13</v>
      </c>
      <c r="J21" s="618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34.5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27" customHeight="1" x14ac:dyDescent="0.2">
      <c r="A23" s="168"/>
      <c r="B23" s="538"/>
      <c r="C23" s="538"/>
      <c r="D23" s="538"/>
      <c r="E23" s="538"/>
      <c r="F23" s="538"/>
      <c r="G23" s="168"/>
      <c r="H23" s="168"/>
      <c r="I23" s="168"/>
      <c r="J23" s="168"/>
      <c r="K23" s="169"/>
      <c r="L23" s="169"/>
      <c r="M23" s="170"/>
      <c r="N23" s="170"/>
      <c r="O23" s="170"/>
      <c r="P23" s="169"/>
      <c r="Q23" s="169"/>
    </row>
    <row r="24" spans="1:17" s="3" customFormat="1" ht="74.25" customHeight="1" x14ac:dyDescent="0.2">
      <c r="A24" s="162" t="s">
        <v>148</v>
      </c>
      <c r="B24" s="540" t="s">
        <v>99</v>
      </c>
      <c r="C24" s="540" t="s">
        <v>35</v>
      </c>
      <c r="D24" s="540" t="s">
        <v>35</v>
      </c>
      <c r="E24" s="540" t="s">
        <v>35</v>
      </c>
      <c r="F24" s="540" t="s">
        <v>35</v>
      </c>
      <c r="G24" s="163" t="s">
        <v>28</v>
      </c>
      <c r="H24" s="164">
        <v>627</v>
      </c>
      <c r="I24" s="164">
        <v>626</v>
      </c>
      <c r="J24" s="164">
        <v>320</v>
      </c>
      <c r="K24" s="165">
        <v>0.5103668261562998</v>
      </c>
      <c r="L24" s="165">
        <v>0.51118210862619806</v>
      </c>
      <c r="M24" s="166">
        <v>13177687</v>
      </c>
      <c r="N24" s="166">
        <v>12704668.620000001</v>
      </c>
      <c r="O24" s="166">
        <v>5115451.6599999992</v>
      </c>
      <c r="P24" s="165">
        <v>0.38819040549377132</v>
      </c>
      <c r="Q24" s="165">
        <v>0.40264345438708488</v>
      </c>
    </row>
    <row r="25" spans="1:17" s="3" customFormat="1" ht="51.75" customHeight="1" x14ac:dyDescent="0.2">
      <c r="A25" s="167" t="s">
        <v>146</v>
      </c>
      <c r="B25" s="541" t="s">
        <v>11</v>
      </c>
      <c r="C25" s="541" t="s">
        <v>27</v>
      </c>
      <c r="D25" s="541" t="s">
        <v>27</v>
      </c>
      <c r="E25" s="541" t="s">
        <v>27</v>
      </c>
      <c r="F25" s="541" t="s">
        <v>27</v>
      </c>
      <c r="G25" s="163" t="s">
        <v>28</v>
      </c>
      <c r="H25" s="164">
        <v>627</v>
      </c>
      <c r="I25" s="164">
        <v>626</v>
      </c>
      <c r="J25" s="164">
        <v>320</v>
      </c>
      <c r="K25" s="165">
        <v>0.5103668261562998</v>
      </c>
      <c r="L25" s="165">
        <v>0.51118210862619806</v>
      </c>
      <c r="M25" s="166">
        <v>13177687</v>
      </c>
      <c r="N25" s="166">
        <v>12704668.620000001</v>
      </c>
      <c r="O25" s="166">
        <v>5115451.6599999992</v>
      </c>
      <c r="P25" s="165">
        <v>0.38819040549377132</v>
      </c>
      <c r="Q25" s="165">
        <v>0.40264345438708488</v>
      </c>
    </row>
    <row r="26" spans="1:17" s="3" customFormat="1" ht="77.25" customHeight="1" x14ac:dyDescent="0.2">
      <c r="A26" s="168" t="s">
        <v>121</v>
      </c>
      <c r="B26" s="557" t="s">
        <v>100</v>
      </c>
      <c r="C26" s="557"/>
      <c r="D26" s="557"/>
      <c r="E26" s="557"/>
      <c r="F26" s="557"/>
      <c r="G26" s="148" t="s">
        <v>40</v>
      </c>
      <c r="H26" s="144">
        <v>2</v>
      </c>
      <c r="I26" s="144">
        <v>1</v>
      </c>
      <c r="J26" s="144">
        <v>1</v>
      </c>
      <c r="K26" s="169">
        <v>0.5</v>
      </c>
      <c r="L26" s="169">
        <v>1</v>
      </c>
      <c r="M26" s="170">
        <v>2180893</v>
      </c>
      <c r="N26" s="170">
        <v>2294693.37</v>
      </c>
      <c r="O26" s="170">
        <v>1090066.2500000005</v>
      </c>
      <c r="P26" s="169">
        <v>0.49982564481613745</v>
      </c>
      <c r="Q26" s="169">
        <v>0.47503786965663319</v>
      </c>
    </row>
    <row r="27" spans="1:17" s="3" customFormat="1" ht="57" customHeight="1" x14ac:dyDescent="0.2">
      <c r="A27" s="168" t="s">
        <v>122</v>
      </c>
      <c r="B27" s="557" t="s">
        <v>101</v>
      </c>
      <c r="C27" s="557"/>
      <c r="D27" s="557"/>
      <c r="E27" s="557"/>
      <c r="F27" s="557"/>
      <c r="G27" s="148" t="s">
        <v>40</v>
      </c>
      <c r="H27" s="144">
        <v>25</v>
      </c>
      <c r="I27" s="144">
        <v>25</v>
      </c>
      <c r="J27" s="144">
        <v>12</v>
      </c>
      <c r="K27" s="169">
        <v>0.48</v>
      </c>
      <c r="L27" s="169">
        <v>0.48</v>
      </c>
      <c r="M27" s="170">
        <v>6848803</v>
      </c>
      <c r="N27" s="170">
        <v>6557428.0000000019</v>
      </c>
      <c r="O27" s="170">
        <v>2736490.0099999993</v>
      </c>
      <c r="P27" s="169">
        <v>0.39955741317132343</v>
      </c>
      <c r="Q27" s="169">
        <v>0.41731148401476897</v>
      </c>
    </row>
    <row r="28" spans="1:17" s="3" customFormat="1" ht="77.25" customHeight="1" x14ac:dyDescent="0.2">
      <c r="A28" s="168" t="s">
        <v>123</v>
      </c>
      <c r="B28" s="557" t="s">
        <v>149</v>
      </c>
      <c r="C28" s="557"/>
      <c r="D28" s="557"/>
      <c r="E28" s="557"/>
      <c r="F28" s="557"/>
      <c r="G28" s="148" t="s">
        <v>213</v>
      </c>
      <c r="H28" s="144">
        <v>600</v>
      </c>
      <c r="I28" s="144">
        <v>600</v>
      </c>
      <c r="J28" s="144">
        <v>307</v>
      </c>
      <c r="K28" s="169">
        <v>0.51166666666666671</v>
      </c>
      <c r="L28" s="169">
        <v>0.51166666666666671</v>
      </c>
      <c r="M28" s="170">
        <v>4147991</v>
      </c>
      <c r="N28" s="170">
        <v>3852547.2500000009</v>
      </c>
      <c r="O28" s="170">
        <v>1288895.3999999997</v>
      </c>
      <c r="P28" s="169">
        <v>0.31072762694036693</v>
      </c>
      <c r="Q28" s="169">
        <v>0.33455667545673823</v>
      </c>
    </row>
    <row r="29" spans="1:17" s="3" customFormat="1" ht="23.25" x14ac:dyDescent="0.2">
      <c r="A29" s="168"/>
      <c r="B29" s="557"/>
      <c r="C29" s="557"/>
      <c r="D29" s="557"/>
      <c r="E29" s="557"/>
      <c r="F29" s="557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23.25" x14ac:dyDescent="0.2">
      <c r="A30" s="167"/>
      <c r="B30" s="541"/>
      <c r="C30" s="541"/>
      <c r="D30" s="541"/>
      <c r="E30" s="541"/>
      <c r="F30" s="541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23.25" x14ac:dyDescent="0.2">
      <c r="A31" s="162"/>
      <c r="B31" s="541"/>
      <c r="C31" s="541"/>
      <c r="D31" s="541"/>
      <c r="E31" s="541"/>
      <c r="F31" s="541"/>
      <c r="G31" s="163"/>
      <c r="H31" s="164"/>
      <c r="I31" s="164"/>
      <c r="J31" s="164"/>
      <c r="K31" s="165"/>
      <c r="L31" s="165"/>
      <c r="M31" s="166"/>
      <c r="N31" s="166"/>
      <c r="O31" s="166"/>
      <c r="P31" s="165"/>
      <c r="Q31" s="165"/>
    </row>
    <row r="32" spans="1:17" s="3" customFormat="1" ht="23.25" x14ac:dyDescent="0.2">
      <c r="A32" s="162"/>
      <c r="B32" s="541"/>
      <c r="C32" s="541"/>
      <c r="D32" s="541"/>
      <c r="E32" s="541"/>
      <c r="F32" s="541"/>
      <c r="G32" s="163"/>
      <c r="H32" s="164"/>
      <c r="I32" s="164"/>
      <c r="J32" s="164"/>
      <c r="K32" s="165"/>
      <c r="L32" s="165"/>
      <c r="M32" s="166"/>
      <c r="N32" s="166"/>
      <c r="O32" s="166"/>
      <c r="P32" s="165"/>
      <c r="Q32" s="165"/>
    </row>
    <row r="33" spans="1:22" s="3" customFormat="1" ht="23.25" x14ac:dyDescent="0.2">
      <c r="A33" s="168"/>
      <c r="B33" s="538"/>
      <c r="C33" s="538"/>
      <c r="D33" s="538"/>
      <c r="E33" s="538"/>
      <c r="F33" s="538"/>
      <c r="G33" s="16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22" s="3" customFormat="1" ht="23.25" x14ac:dyDescent="0.2">
      <c r="A34" s="168"/>
      <c r="B34" s="538"/>
      <c r="C34" s="538"/>
      <c r="D34" s="538"/>
      <c r="E34" s="538"/>
      <c r="F34" s="538"/>
      <c r="G34" s="16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22" s="3" customFormat="1" ht="23.25" x14ac:dyDescent="0.2">
      <c r="A35" s="168"/>
      <c r="B35" s="538"/>
      <c r="C35" s="538"/>
      <c r="D35" s="538"/>
      <c r="E35" s="538"/>
      <c r="F35" s="538"/>
      <c r="G35" s="16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22" s="3" customFormat="1" ht="23.25" x14ac:dyDescent="0.2">
      <c r="A36" s="168"/>
      <c r="B36" s="548"/>
      <c r="C36" s="549"/>
      <c r="D36" s="549"/>
      <c r="E36" s="549"/>
      <c r="F36" s="550"/>
      <c r="G36" s="16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22" s="3" customFormat="1" ht="15.75" customHeight="1" x14ac:dyDescent="0.2">
      <c r="A37" s="168"/>
      <c r="B37" s="558"/>
      <c r="C37" s="559"/>
      <c r="D37" s="559"/>
      <c r="E37" s="559"/>
      <c r="F37" s="560"/>
      <c r="G37" s="16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22" s="3" customFormat="1" ht="23.25" x14ac:dyDescent="0.2">
      <c r="A38" s="167"/>
      <c r="B38" s="561"/>
      <c r="C38" s="562"/>
      <c r="D38" s="562"/>
      <c r="E38" s="562"/>
      <c r="F38" s="563"/>
      <c r="G38" s="163"/>
      <c r="H38" s="163"/>
      <c r="I38" s="163"/>
      <c r="J38" s="164"/>
      <c r="K38" s="165"/>
      <c r="L38" s="165"/>
      <c r="M38" s="166"/>
      <c r="N38" s="166"/>
      <c r="O38" s="166"/>
      <c r="P38" s="165"/>
      <c r="Q38" s="165"/>
    </row>
    <row r="39" spans="1:22" s="3" customFormat="1" ht="23.25" x14ac:dyDescent="0.2">
      <c r="A39" s="167"/>
      <c r="B39" s="561"/>
      <c r="C39" s="562"/>
      <c r="D39" s="562"/>
      <c r="E39" s="562"/>
      <c r="F39" s="563"/>
      <c r="G39" s="163"/>
      <c r="H39" s="164"/>
      <c r="I39" s="164"/>
      <c r="J39" s="164"/>
      <c r="K39" s="196"/>
      <c r="L39" s="196"/>
      <c r="M39" s="172"/>
      <c r="N39" s="172"/>
      <c r="O39" s="172"/>
      <c r="P39" s="196"/>
      <c r="Q39" s="196"/>
    </row>
    <row r="40" spans="1:22" s="3" customFormat="1" ht="23.25" x14ac:dyDescent="0.2">
      <c r="A40" s="167"/>
      <c r="B40" s="561"/>
      <c r="C40" s="562"/>
      <c r="D40" s="562"/>
      <c r="E40" s="562"/>
      <c r="F40" s="563"/>
      <c r="G40" s="163"/>
      <c r="H40" s="164"/>
      <c r="I40" s="164"/>
      <c r="J40" s="164"/>
      <c r="K40" s="165"/>
      <c r="L40" s="165"/>
      <c r="M40" s="166"/>
      <c r="N40" s="166"/>
      <c r="O40" s="166"/>
      <c r="P40" s="165"/>
      <c r="Q40" s="165"/>
    </row>
    <row r="41" spans="1:22" s="3" customFormat="1" ht="23.25" x14ac:dyDescent="0.35">
      <c r="A41" s="171"/>
      <c r="B41" s="538"/>
      <c r="C41" s="545"/>
      <c r="D41" s="545"/>
      <c r="E41" s="545"/>
      <c r="F41" s="545"/>
      <c r="G41" s="148"/>
      <c r="H41" s="144"/>
      <c r="I41" s="144"/>
      <c r="J41" s="144"/>
      <c r="K41" s="169"/>
      <c r="L41" s="169"/>
      <c r="M41" s="170"/>
      <c r="N41" s="170"/>
      <c r="O41" s="170"/>
      <c r="P41" s="169"/>
      <c r="Q41" s="169"/>
    </row>
    <row r="42" spans="1:22" s="3" customFormat="1" ht="23.25" x14ac:dyDescent="0.35">
      <c r="A42" s="171"/>
      <c r="B42" s="540"/>
      <c r="C42" s="545"/>
      <c r="D42" s="545"/>
      <c r="E42" s="545"/>
      <c r="F42" s="545"/>
      <c r="G42" s="163"/>
      <c r="H42" s="164"/>
      <c r="I42" s="164"/>
      <c r="J42" s="164"/>
      <c r="K42" s="165"/>
      <c r="L42" s="165"/>
      <c r="M42" s="172"/>
      <c r="N42" s="172"/>
      <c r="O42" s="172"/>
      <c r="P42" s="165"/>
      <c r="Q42" s="165"/>
    </row>
    <row r="43" spans="1:22" s="3" customFormat="1" ht="23.25" x14ac:dyDescent="0.2">
      <c r="A43" s="171"/>
      <c r="B43" s="539"/>
      <c r="C43" s="539"/>
      <c r="D43" s="539"/>
      <c r="E43" s="539"/>
      <c r="F43" s="539"/>
      <c r="G43" s="148"/>
      <c r="H43" s="144"/>
      <c r="I43" s="144"/>
      <c r="J43" s="144"/>
      <c r="K43" s="169"/>
      <c r="L43" s="169"/>
      <c r="M43" s="170"/>
      <c r="N43" s="170"/>
      <c r="O43" s="170"/>
      <c r="P43" s="169"/>
      <c r="Q43" s="169"/>
    </row>
    <row r="44" spans="1:22" ht="23.25" x14ac:dyDescent="0.2">
      <c r="A44" s="183"/>
      <c r="B44" s="603"/>
      <c r="C44" s="603"/>
      <c r="D44" s="603"/>
      <c r="E44" s="603"/>
      <c r="F44" s="603"/>
      <c r="G44" s="150"/>
      <c r="H44" s="175"/>
      <c r="I44" s="175"/>
      <c r="J44" s="175"/>
      <c r="K44" s="184"/>
      <c r="L44" s="184"/>
      <c r="M44" s="175"/>
      <c r="N44" s="175"/>
      <c r="O44" s="175"/>
      <c r="P44" s="184"/>
      <c r="Q44" s="184"/>
      <c r="R44" s="3"/>
      <c r="S44" s="3"/>
      <c r="T44" s="3"/>
      <c r="U44" s="3"/>
      <c r="V44" s="3"/>
    </row>
    <row r="45" spans="1:22" ht="42" customHeight="1" x14ac:dyDescent="0.2">
      <c r="A45" s="569" t="s">
        <v>8</v>
      </c>
      <c r="B45" s="544"/>
      <c r="C45" s="544"/>
      <c r="D45" s="544"/>
      <c r="E45" s="544"/>
      <c r="F45" s="544"/>
      <c r="G45" s="154" t="s">
        <v>28</v>
      </c>
      <c r="H45" s="154">
        <v>627</v>
      </c>
      <c r="I45" s="154">
        <v>626</v>
      </c>
      <c r="J45" s="154">
        <v>320</v>
      </c>
      <c r="K45" s="185">
        <v>0.5103668261562998</v>
      </c>
      <c r="L45" s="185">
        <v>0.51118210862619806</v>
      </c>
      <c r="M45" s="180">
        <v>13177687</v>
      </c>
      <c r="N45" s="180">
        <v>12704668.620000001</v>
      </c>
      <c r="O45" s="180">
        <v>5115451.6599999992</v>
      </c>
      <c r="P45" s="185">
        <v>0.38819040549377132</v>
      </c>
      <c r="Q45" s="278">
        <v>0.40264345438708488</v>
      </c>
      <c r="R45" s="3"/>
      <c r="S45" s="3"/>
      <c r="T45" s="3"/>
      <c r="U45" s="3"/>
      <c r="V45" s="3"/>
    </row>
    <row r="46" spans="1:22" ht="15" customHeight="1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3"/>
      <c r="S46" s="3"/>
      <c r="T46" s="3"/>
      <c r="U46" s="3"/>
      <c r="V46" s="3"/>
    </row>
    <row r="47" spans="1:22" ht="26.25" customHeight="1" x14ac:dyDescent="0.2">
      <c r="A47" s="157" t="s">
        <v>78</v>
      </c>
      <c r="B47" s="157"/>
      <c r="C47" s="157"/>
      <c r="D47" s="157"/>
      <c r="E47" s="157"/>
      <c r="F47" s="157"/>
      <c r="G47" s="157"/>
      <c r="H47" s="157"/>
      <c r="I47" s="157"/>
      <c r="J47" s="217"/>
      <c r="K47" s="217"/>
      <c r="L47" s="217"/>
      <c r="M47" s="217"/>
      <c r="N47" s="217"/>
      <c r="O47" s="217"/>
      <c r="P47" s="217"/>
      <c r="Q47" s="217"/>
      <c r="R47" s="3"/>
      <c r="S47" s="3"/>
      <c r="T47" s="3"/>
      <c r="U47" s="3"/>
      <c r="V47" s="3"/>
    </row>
    <row r="48" spans="1:22" ht="24.75" customHeight="1" x14ac:dyDescent="0.2">
      <c r="A48" s="157" t="s">
        <v>24</v>
      </c>
      <c r="B48" s="157"/>
      <c r="C48" s="157"/>
      <c r="D48" s="157"/>
      <c r="E48" s="157"/>
      <c r="F48" s="157"/>
      <c r="G48" s="157"/>
      <c r="H48" s="157"/>
      <c r="I48" s="157"/>
      <c r="J48" s="217"/>
      <c r="K48" s="217"/>
      <c r="L48" s="217"/>
      <c r="M48" s="217"/>
      <c r="N48" s="217"/>
      <c r="O48" s="217"/>
      <c r="P48" s="217"/>
      <c r="Q48" s="218"/>
    </row>
    <row r="49" spans="1:17" ht="21" customHeight="1" x14ac:dyDescent="0.35">
      <c r="A49" s="13"/>
      <c r="B49" s="182"/>
      <c r="C49" s="182"/>
      <c r="D49" s="182"/>
      <c r="E49" s="182"/>
      <c r="F49" s="182"/>
      <c r="G49" s="182"/>
      <c r="H49" s="182"/>
      <c r="I49" s="182"/>
      <c r="J49" s="234"/>
      <c r="K49" s="234"/>
      <c r="L49" s="234"/>
      <c r="M49" s="234"/>
      <c r="N49" s="234"/>
      <c r="O49" s="234"/>
      <c r="P49" s="234"/>
      <c r="Q49" s="234"/>
    </row>
    <row r="50" spans="1:17" ht="23.25" x14ac:dyDescent="0.2">
      <c r="A50" s="3"/>
      <c r="J50" s="39"/>
      <c r="K50" s="39"/>
      <c r="L50" s="39"/>
      <c r="M50" s="39"/>
      <c r="N50" s="39"/>
      <c r="O50" s="39"/>
      <c r="P50" s="39"/>
      <c r="Q50" s="39"/>
    </row>
    <row r="51" spans="1:17" x14ac:dyDescent="0.2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20.25" x14ac:dyDescent="0.2">
      <c r="A53" s="37"/>
      <c r="B53" s="37"/>
      <c r="C53" s="37"/>
      <c r="D53" s="37"/>
      <c r="E53" s="37"/>
      <c r="F53" s="37"/>
      <c r="G53" s="37"/>
      <c r="H53" s="37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20.25" x14ac:dyDescent="0.3">
      <c r="A54" s="37"/>
      <c r="B54" s="37"/>
      <c r="C54" s="37"/>
      <c r="D54" s="19"/>
      <c r="E54" s="19"/>
      <c r="F54" s="19"/>
      <c r="G54" s="19"/>
      <c r="H54" s="339"/>
      <c r="I54" s="19"/>
      <c r="J54" s="19"/>
      <c r="K54" s="19"/>
      <c r="L54" s="19"/>
      <c r="M54" s="19"/>
      <c r="N54" s="19"/>
    </row>
    <row r="55" spans="1:17" ht="20.25" x14ac:dyDescent="0.3">
      <c r="A55" s="37"/>
      <c r="B55" s="37"/>
      <c r="C55" s="37"/>
      <c r="D55" s="19"/>
      <c r="E55" s="19"/>
      <c r="F55" s="19"/>
      <c r="G55" s="19"/>
      <c r="H55" s="339"/>
      <c r="I55" s="19"/>
      <c r="J55" s="19"/>
      <c r="K55" s="19"/>
      <c r="L55" s="19"/>
      <c r="M55" s="19"/>
      <c r="N55" s="19"/>
    </row>
    <row r="56" spans="1:17" ht="23.25" x14ac:dyDescent="0.35">
      <c r="A56" s="37"/>
      <c r="B56" s="37"/>
      <c r="C56" s="37"/>
      <c r="D56" s="19"/>
      <c r="E56" s="19"/>
      <c r="F56" s="19"/>
      <c r="G56" s="19"/>
      <c r="H56" s="19"/>
      <c r="I56" s="19"/>
      <c r="J56" s="19"/>
      <c r="K56" s="19"/>
      <c r="L56" s="19"/>
      <c r="M56" s="13"/>
      <c r="N56" s="13"/>
      <c r="O56" s="3"/>
    </row>
    <row r="57" spans="1:17" ht="20.25" x14ac:dyDescent="0.3">
      <c r="A57" s="37"/>
      <c r="B57" s="37"/>
      <c r="C57" s="37"/>
      <c r="D57" s="19"/>
      <c r="E57" s="19"/>
      <c r="F57" s="19"/>
      <c r="G57" s="19"/>
      <c r="H57" s="19"/>
      <c r="I57" s="19"/>
      <c r="M57" s="325"/>
      <c r="N57" s="37"/>
      <c r="O57" s="37"/>
    </row>
    <row r="58" spans="1:17" ht="20.25" x14ac:dyDescent="0.3">
      <c r="A58" s="37"/>
      <c r="B58" s="37"/>
      <c r="C58" s="37"/>
      <c r="D58" s="19"/>
      <c r="E58" s="19"/>
      <c r="F58" s="19"/>
      <c r="G58" s="19"/>
      <c r="H58" s="19"/>
      <c r="I58" s="19"/>
    </row>
    <row r="59" spans="1:17" ht="20.25" x14ac:dyDescent="0.3">
      <c r="A59" s="37"/>
      <c r="B59" s="37"/>
      <c r="C59" s="37"/>
      <c r="D59" s="19"/>
      <c r="E59" s="19"/>
      <c r="F59" s="19"/>
      <c r="G59" s="19"/>
      <c r="H59" s="19"/>
      <c r="I59" s="19"/>
      <c r="J59" s="243"/>
      <c r="K59" s="243"/>
      <c r="L59" s="243"/>
      <c r="M59" s="243"/>
      <c r="N59" s="243"/>
      <c r="O59" s="323"/>
    </row>
    <row r="60" spans="1:17" ht="20.25" x14ac:dyDescent="0.3">
      <c r="A60" s="37"/>
      <c r="B60" s="37"/>
      <c r="C60" s="37"/>
      <c r="D60" s="19"/>
      <c r="E60" s="19"/>
      <c r="F60" s="19"/>
      <c r="G60" s="19"/>
      <c r="H60" s="19"/>
      <c r="I60" s="19"/>
      <c r="J60" s="243"/>
      <c r="K60" s="243"/>
      <c r="L60" s="243"/>
      <c r="M60" s="243"/>
      <c r="N60" s="243"/>
      <c r="O60" s="323"/>
    </row>
    <row r="61" spans="1:17" ht="20.25" x14ac:dyDescent="0.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7" ht="20.25" x14ac:dyDescent="0.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7" ht="23.25" x14ac:dyDescent="0.35">
      <c r="A63" s="19"/>
      <c r="B63" s="19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3"/>
      <c r="P63" s="3"/>
    </row>
    <row r="64" spans="1:17" ht="23.25" x14ac:dyDescent="0.35">
      <c r="A64" s="19"/>
      <c r="B64" s="19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3"/>
      <c r="P64" s="3"/>
    </row>
    <row r="65" spans="1:27" ht="23.25" x14ac:dyDescent="0.35">
      <c r="A65" s="19"/>
      <c r="B65" s="19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3"/>
      <c r="P65" s="3"/>
    </row>
    <row r="66" spans="1:27" ht="23.25" x14ac:dyDescent="0.35">
      <c r="A66" s="19"/>
      <c r="B66" s="19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3"/>
      <c r="P66" s="3"/>
    </row>
    <row r="67" spans="1:27" ht="23.25" x14ac:dyDescent="0.35">
      <c r="A67" s="19"/>
      <c r="B67" s="19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3"/>
      <c r="P67" s="3"/>
    </row>
    <row r="68" spans="1:27" ht="20.25" x14ac:dyDescent="0.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27" ht="23.25" x14ac:dyDescent="0.35">
      <c r="A69" s="19"/>
      <c r="B69" s="19"/>
      <c r="C69" s="19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27" ht="23.25" x14ac:dyDescent="0.35">
      <c r="A70" s="19"/>
      <c r="B70" s="19"/>
      <c r="C70" s="19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27" ht="23.25" x14ac:dyDescent="0.35">
      <c r="A71" s="19"/>
      <c r="B71" s="19"/>
      <c r="C71" s="19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27" ht="23.25" x14ac:dyDescent="0.35">
      <c r="A72" s="19"/>
      <c r="B72" s="19"/>
      <c r="C72" s="19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1:27" ht="23.25" x14ac:dyDescent="0.35">
      <c r="A73" s="19"/>
      <c r="B73" s="19"/>
      <c r="C73" s="19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1:27" ht="20.25" x14ac:dyDescent="0.3">
      <c r="A74" s="19"/>
      <c r="B74" s="19"/>
      <c r="C74" s="19"/>
    </row>
    <row r="75" spans="1:27" ht="25.5" x14ac:dyDescent="0.35">
      <c r="A75" s="19"/>
      <c r="B75" s="62"/>
      <c r="C75" s="19"/>
    </row>
    <row r="76" spans="1:27" ht="25.5" x14ac:dyDescent="0.2">
      <c r="B76" s="8"/>
      <c r="C76" s="37"/>
    </row>
    <row r="77" spans="1:27" ht="25.5" x14ac:dyDescent="0.2">
      <c r="B77" s="8"/>
      <c r="C77" s="37"/>
    </row>
    <row r="78" spans="1:27" ht="26.25" x14ac:dyDescent="0.4">
      <c r="B78" s="8"/>
      <c r="C78" s="37"/>
      <c r="V78" s="310"/>
      <c r="W78" s="310"/>
      <c r="X78" s="310"/>
      <c r="Y78" s="316"/>
      <c r="Z78" s="316"/>
      <c r="AA78" s="316"/>
    </row>
    <row r="79" spans="1:27" ht="26.25" x14ac:dyDescent="0.4">
      <c r="B79" s="8"/>
      <c r="C79" s="37"/>
      <c r="V79" s="310"/>
      <c r="W79" s="310"/>
      <c r="X79" s="310"/>
      <c r="Y79" s="316"/>
      <c r="Z79" s="316"/>
      <c r="AA79" s="316"/>
    </row>
    <row r="80" spans="1:27" ht="26.25" x14ac:dyDescent="0.4">
      <c r="B80" s="8"/>
      <c r="C80" s="37"/>
      <c r="V80" s="310"/>
      <c r="W80" s="310"/>
      <c r="X80" s="310"/>
      <c r="Y80" s="316"/>
      <c r="Z80" s="316"/>
      <c r="AA80" s="316"/>
    </row>
    <row r="81" spans="1:27" ht="26.25" x14ac:dyDescent="0.4">
      <c r="B81" s="8"/>
      <c r="C81" s="37"/>
      <c r="V81" s="310"/>
      <c r="W81" s="310"/>
      <c r="X81" s="310"/>
      <c r="Y81" s="316"/>
      <c r="Z81" s="316"/>
      <c r="AA81" s="316"/>
    </row>
    <row r="82" spans="1:27" ht="25.5" x14ac:dyDescent="0.35">
      <c r="B82" s="8"/>
      <c r="C82" s="37"/>
      <c r="V82" s="315"/>
      <c r="W82" s="315"/>
      <c r="X82" s="315"/>
      <c r="Y82" s="316"/>
      <c r="Z82" s="316"/>
      <c r="AA82" s="316"/>
    </row>
    <row r="83" spans="1:27" ht="25.5" x14ac:dyDescent="0.35">
      <c r="B83" s="8"/>
      <c r="C83" s="37"/>
      <c r="V83" s="317"/>
      <c r="W83" s="317"/>
      <c r="X83" s="317"/>
      <c r="Y83" s="316"/>
      <c r="Z83" s="316"/>
      <c r="AA83" s="316"/>
    </row>
    <row r="84" spans="1:27" ht="25.5" x14ac:dyDescent="0.35">
      <c r="A84" s="19"/>
      <c r="B84" s="8"/>
      <c r="C84" s="37"/>
      <c r="V84" s="317"/>
      <c r="W84" s="317"/>
      <c r="X84" s="317"/>
      <c r="Y84" s="316"/>
      <c r="Z84" s="316"/>
      <c r="AA84" s="316"/>
    </row>
    <row r="85" spans="1:27" ht="25.5" x14ac:dyDescent="0.35">
      <c r="A85" s="19"/>
      <c r="B85" s="8"/>
      <c r="C85" s="37"/>
      <c r="V85" s="317"/>
      <c r="W85" s="317"/>
      <c r="X85" s="317"/>
      <c r="Y85" s="316"/>
      <c r="Z85" s="316"/>
      <c r="AA85" s="316"/>
    </row>
    <row r="86" spans="1:27" ht="26.25" x14ac:dyDescent="0.4">
      <c r="A86" s="19"/>
      <c r="B86" s="8"/>
      <c r="C86" s="37"/>
      <c r="V86" s="318"/>
      <c r="W86" s="318"/>
      <c r="X86" s="318"/>
      <c r="Y86" s="316"/>
      <c r="Z86" s="316"/>
      <c r="AA86" s="316"/>
    </row>
    <row r="87" spans="1:27" ht="26.25" x14ac:dyDescent="0.4">
      <c r="A87" s="19"/>
      <c r="B87" s="8"/>
      <c r="C87" s="37"/>
      <c r="V87" s="318"/>
      <c r="W87" s="318"/>
      <c r="X87" s="318"/>
      <c r="Y87" s="316"/>
      <c r="Z87" s="316"/>
      <c r="AA87" s="316"/>
    </row>
    <row r="88" spans="1:27" ht="25.5" x14ac:dyDescent="0.35">
      <c r="A88" s="19"/>
      <c r="B88" s="8"/>
      <c r="C88" s="37"/>
      <c r="V88" s="317"/>
      <c r="W88" s="317"/>
      <c r="X88" s="317"/>
      <c r="Y88" s="316"/>
      <c r="Z88" s="316"/>
      <c r="AA88" s="316"/>
    </row>
    <row r="89" spans="1:27" ht="25.5" x14ac:dyDescent="0.35">
      <c r="A89" s="19"/>
      <c r="B89" s="8"/>
      <c r="C89" s="8"/>
      <c r="V89" s="317"/>
      <c r="W89" s="317"/>
      <c r="X89" s="317"/>
      <c r="Y89" s="316"/>
      <c r="Z89" s="316"/>
      <c r="AA89" s="316"/>
    </row>
    <row r="90" spans="1:27" ht="25.5" x14ac:dyDescent="0.35">
      <c r="A90" s="19"/>
      <c r="B90" s="8"/>
      <c r="C90" s="8"/>
      <c r="V90" s="317"/>
      <c r="W90" s="317"/>
      <c r="X90" s="317"/>
      <c r="Y90" s="316"/>
      <c r="Z90" s="316"/>
      <c r="AA90" s="316"/>
    </row>
    <row r="91" spans="1:27" ht="25.5" x14ac:dyDescent="0.35">
      <c r="A91" s="19"/>
      <c r="B91" s="8"/>
      <c r="C91" s="8"/>
      <c r="V91" s="317"/>
      <c r="W91" s="317"/>
      <c r="X91" s="317"/>
      <c r="Y91" s="316"/>
      <c r="Z91" s="316"/>
      <c r="AA91" s="316"/>
    </row>
    <row r="92" spans="1:27" ht="26.25" x14ac:dyDescent="0.4">
      <c r="A92" s="19"/>
      <c r="B92" s="8"/>
      <c r="C92" s="8"/>
      <c r="V92" s="318"/>
      <c r="W92" s="318"/>
      <c r="X92" s="318"/>
      <c r="Y92" s="316"/>
      <c r="Z92" s="316"/>
      <c r="AA92" s="316"/>
    </row>
    <row r="93" spans="1:27" ht="26.25" x14ac:dyDescent="0.4">
      <c r="A93" s="19"/>
      <c r="B93" s="8"/>
      <c r="C93" s="142"/>
      <c r="V93" s="318"/>
      <c r="W93" s="318"/>
      <c r="X93" s="318"/>
      <c r="Y93" s="316"/>
      <c r="Z93" s="316"/>
      <c r="AA93" s="316"/>
    </row>
    <row r="94" spans="1:27" ht="25.5" x14ac:dyDescent="0.35">
      <c r="A94" s="19"/>
      <c r="B94" s="8"/>
      <c r="C94" s="142"/>
      <c r="V94" s="317"/>
      <c r="W94" s="317"/>
      <c r="X94" s="317"/>
      <c r="Y94" s="316"/>
      <c r="Z94" s="316"/>
      <c r="AA94" s="316"/>
    </row>
    <row r="95" spans="1:27" ht="25.5" x14ac:dyDescent="0.3">
      <c r="A95" s="19"/>
      <c r="B95" s="8"/>
      <c r="C95" s="142"/>
    </row>
    <row r="96" spans="1:27" ht="23.25" x14ac:dyDescent="0.3">
      <c r="A96" s="19"/>
      <c r="C96" s="141"/>
    </row>
    <row r="97" spans="1:3" ht="23.25" x14ac:dyDescent="0.3">
      <c r="A97" s="19"/>
      <c r="C97" s="141"/>
    </row>
    <row r="98" spans="1:3" ht="20.25" x14ac:dyDescent="0.3">
      <c r="A98" s="19"/>
      <c r="C98" s="143"/>
    </row>
    <row r="99" spans="1:3" ht="20.25" x14ac:dyDescent="0.3">
      <c r="A99" s="19"/>
      <c r="B99" s="19"/>
      <c r="C99" s="19"/>
    </row>
    <row r="100" spans="1:3" ht="20.25" x14ac:dyDescent="0.3">
      <c r="A100" s="19"/>
      <c r="B100" s="19"/>
      <c r="C100" s="19"/>
    </row>
    <row r="101" spans="1:3" ht="20.25" x14ac:dyDescent="0.3">
      <c r="A101" s="19"/>
      <c r="B101" s="19"/>
      <c r="C101" s="19"/>
    </row>
    <row r="102" spans="1:3" ht="20.25" x14ac:dyDescent="0.3">
      <c r="A102" s="19"/>
      <c r="B102" s="19"/>
      <c r="C102" s="19"/>
    </row>
    <row r="103" spans="1:3" ht="20.25" x14ac:dyDescent="0.3">
      <c r="A103" s="19"/>
      <c r="B103" s="19"/>
      <c r="C103" s="19"/>
    </row>
    <row r="104" spans="1:3" ht="20.25" x14ac:dyDescent="0.3">
      <c r="A104" s="19"/>
      <c r="B104" s="19"/>
      <c r="C104" s="19"/>
    </row>
    <row r="105" spans="1:3" ht="20.25" x14ac:dyDescent="0.3">
      <c r="A105" s="19"/>
      <c r="B105" s="19"/>
      <c r="C105" s="19"/>
    </row>
    <row r="106" spans="1:3" ht="20.25" x14ac:dyDescent="0.3">
      <c r="A106" s="19"/>
      <c r="B106" s="19"/>
      <c r="C106" s="19"/>
    </row>
    <row r="107" spans="1:3" ht="20.25" x14ac:dyDescent="0.3">
      <c r="A107" s="19"/>
      <c r="B107" s="19"/>
      <c r="C107" s="19"/>
    </row>
    <row r="108" spans="1:3" ht="20.25" x14ac:dyDescent="0.3">
      <c r="A108" s="19"/>
      <c r="B108" s="19"/>
      <c r="C108" s="19"/>
    </row>
    <row r="109" spans="1:3" ht="20.25" x14ac:dyDescent="0.3">
      <c r="A109" s="19"/>
      <c r="B109" s="19"/>
      <c r="C109" s="19"/>
    </row>
    <row r="110" spans="1:3" ht="20.25" x14ac:dyDescent="0.3">
      <c r="A110" s="19"/>
      <c r="B110" s="19"/>
      <c r="C110" s="19"/>
    </row>
    <row r="111" spans="1:3" ht="20.25" x14ac:dyDescent="0.3">
      <c r="A111" s="19"/>
      <c r="B111" s="19"/>
      <c r="C111" s="19"/>
    </row>
    <row r="112" spans="1:3" ht="20.25" x14ac:dyDescent="0.3">
      <c r="A112" s="19"/>
      <c r="B112" s="19"/>
      <c r="C112" s="19"/>
    </row>
    <row r="113" spans="1:3" ht="20.25" x14ac:dyDescent="0.3">
      <c r="A113" s="19"/>
      <c r="B113" s="19"/>
      <c r="C113" s="19"/>
    </row>
    <row r="114" spans="1:3" ht="20.25" x14ac:dyDescent="0.3">
      <c r="A114" s="19"/>
      <c r="B114" s="19"/>
      <c r="C114" s="19"/>
    </row>
    <row r="115" spans="1:3" ht="20.25" x14ac:dyDescent="0.3">
      <c r="A115" s="19"/>
      <c r="B115" s="19"/>
      <c r="C115" s="19"/>
    </row>
    <row r="116" spans="1:3" ht="20.25" x14ac:dyDescent="0.3">
      <c r="A116" s="19"/>
      <c r="B116" s="19"/>
      <c r="C116" s="19"/>
    </row>
    <row r="117" spans="1:3" ht="20.25" x14ac:dyDescent="0.3">
      <c r="A117" s="19"/>
      <c r="B117" s="19"/>
      <c r="C117" s="19"/>
    </row>
    <row r="118" spans="1:3" ht="20.25" x14ac:dyDescent="0.3">
      <c r="A118" s="19"/>
      <c r="B118" s="19"/>
      <c r="C118" s="19"/>
    </row>
    <row r="119" spans="1:3" ht="20.25" x14ac:dyDescent="0.3">
      <c r="A119" s="19"/>
      <c r="B119" s="19"/>
      <c r="C119" s="19"/>
    </row>
    <row r="120" spans="1:3" ht="20.25" x14ac:dyDescent="0.3">
      <c r="A120" s="19"/>
      <c r="B120" s="19"/>
      <c r="C120" s="19"/>
    </row>
    <row r="121" spans="1:3" ht="20.25" x14ac:dyDescent="0.3">
      <c r="A121" s="19"/>
      <c r="B121" s="19"/>
      <c r="C121" s="19"/>
    </row>
    <row r="122" spans="1:3" ht="20.25" x14ac:dyDescent="0.3">
      <c r="A122" s="19"/>
      <c r="B122" s="19"/>
      <c r="C122" s="19"/>
    </row>
    <row r="123" spans="1:3" ht="20.25" x14ac:dyDescent="0.3">
      <c r="A123" s="19"/>
      <c r="B123" s="19"/>
      <c r="C123" s="19"/>
    </row>
    <row r="124" spans="1:3" ht="20.25" x14ac:dyDescent="0.3">
      <c r="A124" s="19"/>
      <c r="B124" s="19"/>
      <c r="C124" s="19"/>
    </row>
    <row r="125" spans="1:3" ht="20.25" x14ac:dyDescent="0.3">
      <c r="A125" s="19"/>
      <c r="B125" s="19"/>
      <c r="C125" s="19"/>
    </row>
    <row r="126" spans="1:3" ht="20.25" x14ac:dyDescent="0.3">
      <c r="A126" s="19"/>
      <c r="B126" s="19"/>
      <c r="C126" s="19"/>
    </row>
    <row r="127" spans="1:3" ht="20.25" x14ac:dyDescent="0.3">
      <c r="A127" s="19"/>
      <c r="B127" s="19"/>
      <c r="C127" s="19"/>
    </row>
    <row r="128" spans="1:3" ht="20.25" x14ac:dyDescent="0.3">
      <c r="A128" s="19"/>
      <c r="B128" s="19"/>
      <c r="C128" s="19"/>
    </row>
    <row r="129" spans="1:3" ht="20.25" x14ac:dyDescent="0.3">
      <c r="A129" s="19"/>
      <c r="B129" s="19"/>
      <c r="C129" s="19"/>
    </row>
    <row r="130" spans="1:3" ht="20.25" x14ac:dyDescent="0.3">
      <c r="A130" s="19"/>
      <c r="B130" s="19"/>
      <c r="C130" s="19"/>
    </row>
    <row r="131" spans="1:3" ht="20.25" x14ac:dyDescent="0.3">
      <c r="A131" s="19"/>
      <c r="B131" s="19"/>
      <c r="C131" s="19"/>
    </row>
    <row r="132" spans="1:3" ht="20.25" x14ac:dyDescent="0.3">
      <c r="A132" s="19"/>
      <c r="B132" s="19"/>
      <c r="C132" s="19"/>
    </row>
    <row r="133" spans="1:3" ht="20.25" x14ac:dyDescent="0.3">
      <c r="A133" s="19"/>
      <c r="B133" s="19"/>
      <c r="C133" s="19"/>
    </row>
    <row r="134" spans="1:3" ht="20.25" x14ac:dyDescent="0.3">
      <c r="A134" s="19"/>
      <c r="B134" s="19"/>
      <c r="C134" s="19"/>
    </row>
    <row r="135" spans="1:3" ht="20.25" x14ac:dyDescent="0.3">
      <c r="A135" s="19"/>
      <c r="B135" s="19"/>
      <c r="C135" s="19"/>
    </row>
  </sheetData>
  <mergeCells count="54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4:F44"/>
    <mergeCell ref="A45:F45"/>
    <mergeCell ref="B38:F38"/>
    <mergeCell ref="B39:F39"/>
    <mergeCell ref="B40:F40"/>
    <mergeCell ref="B41:F41"/>
    <mergeCell ref="B42:F42"/>
    <mergeCell ref="B43:F43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  <pageSetUpPr fitToPage="1"/>
  </sheetPr>
  <dimension ref="A1:Z58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1.28515625" style="2" bestFit="1" customWidth="1"/>
    <col min="14" max="14" width="32" style="2" bestFit="1" customWidth="1"/>
    <col min="15" max="15" width="28.140625" style="2" bestFit="1" customWidth="1"/>
    <col min="16" max="17" width="24.140625" style="2" customWidth="1"/>
    <col min="18" max="22" width="11.42578125" style="2"/>
    <col min="23" max="23" width="24.28515625" style="2" bestFit="1" customWidth="1"/>
    <col min="24" max="24" width="22" style="2" bestFit="1" customWidth="1"/>
    <col min="25" max="25" width="25.28515625" style="2" bestFit="1" customWidth="1"/>
    <col min="26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10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10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5"/>
      <c r="Q9" s="113"/>
    </row>
    <row r="10" spans="1:17" s="4" customFormat="1" ht="45" customHeight="1" x14ac:dyDescent="0.2">
      <c r="A10" s="485">
        <v>5</v>
      </c>
      <c r="B10" s="485"/>
      <c r="C10" s="487" t="s">
        <v>50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5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0"/>
      <c r="Q11" s="108"/>
    </row>
    <row r="12" spans="1:17" s="3" customFormat="1" ht="5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10"/>
      <c r="Q12" s="108"/>
    </row>
    <row r="13" spans="1:17" s="3" customFormat="1" ht="45" customHeight="1" x14ac:dyDescent="0.2">
      <c r="A13" s="485" t="s">
        <v>218</v>
      </c>
      <c r="B13" s="485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25</v>
      </c>
      <c r="B19" s="494"/>
      <c r="C19" s="494"/>
      <c r="D19" s="494"/>
      <c r="E19" s="494"/>
      <c r="F19" s="494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1"/>
      <c r="B20" s="494"/>
      <c r="C20" s="494"/>
      <c r="D20" s="494"/>
      <c r="E20" s="494"/>
      <c r="F20" s="494"/>
      <c r="G20" s="498" t="s">
        <v>6</v>
      </c>
      <c r="H20" s="504" t="s">
        <v>220</v>
      </c>
      <c r="I20" s="505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69.75" customHeight="1" x14ac:dyDescent="0.2">
      <c r="A21" s="620"/>
      <c r="B21" s="496"/>
      <c r="C21" s="496"/>
      <c r="D21" s="496"/>
      <c r="E21" s="496"/>
      <c r="F21" s="496"/>
      <c r="G21" s="499"/>
      <c r="H21" s="136" t="s">
        <v>12</v>
      </c>
      <c r="I21" s="139" t="s">
        <v>13</v>
      </c>
      <c r="J21" s="500"/>
      <c r="K21" s="137" t="s">
        <v>21</v>
      </c>
      <c r="L21" s="138" t="s">
        <v>22</v>
      </c>
      <c r="M21" s="275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42" customHeight="1" x14ac:dyDescent="0.2">
      <c r="A22" s="605"/>
      <c r="B22" s="605"/>
      <c r="C22" s="605"/>
      <c r="D22" s="605"/>
      <c r="E22" s="605"/>
      <c r="F22" s="605"/>
      <c r="G22" s="126"/>
      <c r="H22" s="126"/>
      <c r="I22" s="126"/>
      <c r="J22" s="126"/>
      <c r="K22" s="117"/>
      <c r="L22" s="117"/>
      <c r="M22" s="127"/>
      <c r="N22" s="127"/>
      <c r="O22" s="127"/>
      <c r="P22" s="117"/>
      <c r="Q22" s="117"/>
    </row>
    <row r="23" spans="1:17" s="3" customFormat="1" ht="42" customHeight="1" x14ac:dyDescent="0.2">
      <c r="A23" s="514"/>
      <c r="B23" s="515"/>
      <c r="C23" s="515"/>
      <c r="D23" s="515"/>
      <c r="E23" s="515"/>
      <c r="F23" s="516"/>
      <c r="G23" s="148"/>
      <c r="H23" s="148"/>
      <c r="I23" s="148"/>
      <c r="J23" s="148"/>
      <c r="K23" s="145"/>
      <c r="L23" s="145"/>
      <c r="M23" s="177"/>
      <c r="N23" s="177"/>
      <c r="O23" s="177"/>
      <c r="P23" s="145"/>
      <c r="Q23" s="145"/>
    </row>
    <row r="24" spans="1:17" s="3" customFormat="1" ht="55.5" customHeight="1" x14ac:dyDescent="0.2">
      <c r="A24" s="548" t="s">
        <v>70</v>
      </c>
      <c r="B24" s="549"/>
      <c r="C24" s="549"/>
      <c r="D24" s="549"/>
      <c r="E24" s="549"/>
      <c r="F24" s="550"/>
      <c r="G24" s="148" t="s">
        <v>28</v>
      </c>
      <c r="H24" s="148">
        <v>453</v>
      </c>
      <c r="I24" s="148">
        <v>525</v>
      </c>
      <c r="J24" s="148">
        <v>57</v>
      </c>
      <c r="K24" s="145">
        <v>0.12582781456953643</v>
      </c>
      <c r="L24" s="145">
        <v>0.10857142857142857</v>
      </c>
      <c r="M24" s="170">
        <v>1298691067</v>
      </c>
      <c r="N24" s="170">
        <v>1313465139.8899999</v>
      </c>
      <c r="O24" s="170">
        <v>182276974.73000002</v>
      </c>
      <c r="P24" s="145">
        <v>0.14035437631142189</v>
      </c>
      <c r="Q24" s="145">
        <v>0.13877564709883763</v>
      </c>
    </row>
    <row r="25" spans="1:17" s="3" customFormat="1" ht="56.25" customHeight="1" x14ac:dyDescent="0.2">
      <c r="A25" s="478"/>
      <c r="B25" s="478"/>
      <c r="C25" s="478"/>
      <c r="D25" s="478"/>
      <c r="E25" s="478"/>
      <c r="F25" s="478"/>
      <c r="G25" s="148"/>
      <c r="H25" s="148"/>
      <c r="I25" s="148"/>
      <c r="J25" s="148"/>
      <c r="K25" s="145"/>
      <c r="L25" s="145"/>
      <c r="M25" s="177"/>
      <c r="N25" s="177"/>
      <c r="O25" s="177"/>
      <c r="P25" s="145"/>
      <c r="Q25" s="145"/>
    </row>
    <row r="26" spans="1:17" s="3" customFormat="1" ht="42" customHeight="1" x14ac:dyDescent="0.2">
      <c r="A26" s="557"/>
      <c r="B26" s="557"/>
      <c r="C26" s="557"/>
      <c r="D26" s="557"/>
      <c r="E26" s="557"/>
      <c r="F26" s="557"/>
      <c r="G26" s="148"/>
      <c r="H26" s="148"/>
      <c r="I26" s="148"/>
      <c r="J26" s="148"/>
      <c r="K26" s="145"/>
      <c r="L26" s="145"/>
      <c r="M26" s="177"/>
      <c r="N26" s="177"/>
      <c r="O26" s="177"/>
      <c r="P26" s="145"/>
      <c r="Q26" s="145"/>
    </row>
    <row r="27" spans="1:17" s="3" customFormat="1" ht="38.25" customHeight="1" x14ac:dyDescent="0.2">
      <c r="A27" s="557"/>
      <c r="B27" s="557"/>
      <c r="C27" s="557"/>
      <c r="D27" s="557"/>
      <c r="E27" s="557"/>
      <c r="F27" s="557"/>
      <c r="G27" s="148"/>
      <c r="H27" s="148"/>
      <c r="I27" s="148"/>
      <c r="J27" s="148"/>
      <c r="K27" s="178"/>
      <c r="L27" s="178"/>
      <c r="M27" s="179"/>
      <c r="N27" s="179"/>
      <c r="O27" s="179"/>
      <c r="P27" s="178"/>
      <c r="Q27" s="178"/>
    </row>
    <row r="28" spans="1:17" s="3" customFormat="1" ht="39.75" customHeight="1" x14ac:dyDescent="0.2">
      <c r="A28" s="557"/>
      <c r="B28" s="557"/>
      <c r="C28" s="557"/>
      <c r="D28" s="557"/>
      <c r="E28" s="557"/>
      <c r="F28" s="557"/>
      <c r="G28" s="148"/>
      <c r="H28" s="148"/>
      <c r="I28" s="148"/>
      <c r="J28" s="148"/>
      <c r="K28" s="145"/>
      <c r="L28" s="145"/>
      <c r="M28" s="179"/>
      <c r="N28" s="179"/>
      <c r="O28" s="179"/>
      <c r="P28" s="145"/>
      <c r="Q28" s="145"/>
    </row>
    <row r="29" spans="1:17" s="3" customFormat="1" ht="23.25" customHeight="1" x14ac:dyDescent="0.2">
      <c r="A29" s="557"/>
      <c r="B29" s="557"/>
      <c r="C29" s="557"/>
      <c r="D29" s="557"/>
      <c r="E29" s="557"/>
      <c r="F29" s="557"/>
      <c r="G29" s="148"/>
      <c r="H29" s="148"/>
      <c r="I29" s="148"/>
      <c r="J29" s="148"/>
      <c r="K29" s="145"/>
      <c r="L29" s="145"/>
      <c r="M29" s="430"/>
      <c r="N29" s="430"/>
      <c r="O29" s="430"/>
      <c r="P29" s="145"/>
      <c r="Q29" s="145"/>
    </row>
    <row r="30" spans="1:17" s="3" customFormat="1" ht="27" customHeight="1" x14ac:dyDescent="0.2">
      <c r="A30" s="557"/>
      <c r="B30" s="557"/>
      <c r="C30" s="557"/>
      <c r="D30" s="557"/>
      <c r="E30" s="557"/>
      <c r="F30" s="557"/>
      <c r="G30" s="148"/>
      <c r="H30" s="148"/>
      <c r="I30" s="148"/>
      <c r="J30" s="148"/>
      <c r="K30" s="145"/>
      <c r="L30" s="145"/>
      <c r="M30" s="176"/>
      <c r="N30" s="176"/>
      <c r="O30" s="176"/>
      <c r="P30" s="145"/>
      <c r="Q30" s="145"/>
    </row>
    <row r="31" spans="1:17" s="3" customFormat="1" ht="24.75" customHeight="1" x14ac:dyDescent="0.2">
      <c r="A31" s="478"/>
      <c r="B31" s="478"/>
      <c r="C31" s="478"/>
      <c r="D31" s="478"/>
      <c r="E31" s="478"/>
      <c r="F31" s="478"/>
      <c r="G31" s="148"/>
      <c r="H31" s="148"/>
      <c r="I31" s="148"/>
      <c r="J31" s="148"/>
      <c r="K31" s="145"/>
      <c r="L31" s="145"/>
      <c r="M31" s="176"/>
      <c r="N31" s="176"/>
      <c r="O31" s="176"/>
      <c r="P31" s="145"/>
      <c r="Q31" s="145"/>
    </row>
    <row r="32" spans="1:17" s="3" customFormat="1" ht="24.75" customHeight="1" x14ac:dyDescent="0.2">
      <c r="A32" s="478"/>
      <c r="B32" s="478"/>
      <c r="C32" s="478"/>
      <c r="D32" s="478"/>
      <c r="E32" s="478"/>
      <c r="F32" s="478"/>
      <c r="G32" s="148"/>
      <c r="H32" s="148"/>
      <c r="I32" s="148"/>
      <c r="J32" s="148"/>
      <c r="K32" s="145"/>
      <c r="L32" s="145"/>
      <c r="M32" s="176"/>
      <c r="N32" s="176"/>
      <c r="O32" s="176"/>
      <c r="P32" s="145"/>
      <c r="Q32" s="145"/>
    </row>
    <row r="33" spans="1:26" s="3" customFormat="1" ht="24.75" customHeight="1" x14ac:dyDescent="0.2">
      <c r="A33" s="478"/>
      <c r="B33" s="478"/>
      <c r="C33" s="478"/>
      <c r="D33" s="478"/>
      <c r="E33" s="478"/>
      <c r="F33" s="478"/>
      <c r="G33" s="148"/>
      <c r="H33" s="148"/>
      <c r="I33" s="148"/>
      <c r="J33" s="148"/>
      <c r="K33" s="145"/>
      <c r="L33" s="145"/>
      <c r="M33" s="176"/>
      <c r="N33" s="176"/>
      <c r="O33" s="176"/>
      <c r="P33" s="145"/>
      <c r="Q33" s="145"/>
      <c r="U33" s="2"/>
      <c r="V33" s="2"/>
      <c r="W33" s="2"/>
      <c r="X33" s="2"/>
      <c r="Y33" s="2"/>
      <c r="Z33" s="2"/>
    </row>
    <row r="34" spans="1:26" s="3" customFormat="1" ht="24.75" customHeight="1" x14ac:dyDescent="0.2">
      <c r="A34" s="478"/>
      <c r="B34" s="478"/>
      <c r="C34" s="478"/>
      <c r="D34" s="478"/>
      <c r="E34" s="478"/>
      <c r="F34" s="478"/>
      <c r="G34" s="148"/>
      <c r="H34" s="148"/>
      <c r="I34" s="148"/>
      <c r="J34" s="148"/>
      <c r="K34" s="145"/>
      <c r="L34" s="145"/>
      <c r="M34" s="176"/>
      <c r="N34" s="176"/>
      <c r="O34" s="176"/>
      <c r="P34" s="145"/>
      <c r="Q34" s="145"/>
      <c r="U34" s="2"/>
      <c r="V34" s="2"/>
      <c r="W34" s="2"/>
      <c r="X34" s="2"/>
      <c r="Y34" s="2"/>
      <c r="Z34" s="2"/>
    </row>
    <row r="35" spans="1:26" s="3" customFormat="1" ht="24.75" customHeight="1" x14ac:dyDescent="0.2">
      <c r="A35" s="478"/>
      <c r="B35" s="478"/>
      <c r="C35" s="478"/>
      <c r="D35" s="478"/>
      <c r="E35" s="478"/>
      <c r="F35" s="478"/>
      <c r="G35" s="148"/>
      <c r="H35" s="148"/>
      <c r="I35" s="148"/>
      <c r="J35" s="148"/>
      <c r="K35" s="145"/>
      <c r="L35" s="145"/>
      <c r="M35" s="176"/>
      <c r="N35" s="176"/>
      <c r="O35" s="176"/>
      <c r="P35" s="145"/>
      <c r="Q35" s="145"/>
      <c r="U35" s="2"/>
      <c r="V35" s="2"/>
      <c r="W35" s="2"/>
      <c r="X35" s="2"/>
      <c r="Y35" s="2"/>
      <c r="Z35" s="2"/>
    </row>
    <row r="36" spans="1:26" s="3" customFormat="1" ht="24.75" customHeight="1" x14ac:dyDescent="0.2">
      <c r="A36" s="478"/>
      <c r="B36" s="478"/>
      <c r="C36" s="478"/>
      <c r="D36" s="478"/>
      <c r="E36" s="478"/>
      <c r="F36" s="478"/>
      <c r="G36" s="148"/>
      <c r="H36" s="148"/>
      <c r="I36" s="148"/>
      <c r="J36" s="148"/>
      <c r="K36" s="145"/>
      <c r="L36" s="145"/>
      <c r="M36" s="176"/>
      <c r="N36" s="176"/>
      <c r="O36" s="176"/>
      <c r="P36" s="145"/>
      <c r="Q36" s="145"/>
      <c r="U36" s="2"/>
      <c r="V36" s="2"/>
      <c r="W36" s="2"/>
      <c r="X36" s="2"/>
      <c r="Y36" s="2"/>
      <c r="Z36" s="2"/>
    </row>
    <row r="37" spans="1:26" s="3" customFormat="1" ht="24.75" customHeight="1" x14ac:dyDescent="0.2">
      <c r="A37" s="478"/>
      <c r="B37" s="478"/>
      <c r="C37" s="478"/>
      <c r="D37" s="478"/>
      <c r="E37" s="478"/>
      <c r="F37" s="478"/>
      <c r="G37" s="148"/>
      <c r="H37" s="148"/>
      <c r="I37" s="148"/>
      <c r="J37" s="148"/>
      <c r="K37" s="145"/>
      <c r="L37" s="145"/>
      <c r="M37" s="176"/>
      <c r="N37" s="176"/>
      <c r="O37" s="176"/>
      <c r="P37" s="145"/>
      <c r="Q37" s="145"/>
      <c r="U37" s="2"/>
      <c r="V37" s="2"/>
      <c r="W37" s="2"/>
      <c r="X37" s="2"/>
      <c r="Y37" s="2"/>
      <c r="Z37" s="2"/>
    </row>
    <row r="38" spans="1:26" s="3" customFormat="1" ht="24.75" customHeight="1" x14ac:dyDescent="0.2">
      <c r="A38" s="478"/>
      <c r="B38" s="478"/>
      <c r="C38" s="478"/>
      <c r="D38" s="478"/>
      <c r="E38" s="478"/>
      <c r="F38" s="478"/>
      <c r="G38" s="148"/>
      <c r="H38" s="148"/>
      <c r="I38" s="148"/>
      <c r="J38" s="148"/>
      <c r="K38" s="145"/>
      <c r="L38" s="145"/>
      <c r="M38" s="176"/>
      <c r="N38" s="176"/>
      <c r="O38" s="176"/>
      <c r="P38" s="145"/>
      <c r="Q38" s="145"/>
      <c r="U38" s="2"/>
      <c r="V38" s="2"/>
      <c r="W38" s="2"/>
      <c r="X38" s="2"/>
      <c r="Y38" s="2"/>
      <c r="Z38" s="2"/>
    </row>
    <row r="39" spans="1:26" s="3" customFormat="1" ht="24.75" customHeight="1" x14ac:dyDescent="0.2">
      <c r="A39" s="478"/>
      <c r="B39" s="478"/>
      <c r="C39" s="478"/>
      <c r="D39" s="478"/>
      <c r="E39" s="478"/>
      <c r="F39" s="478"/>
      <c r="G39" s="148"/>
      <c r="H39" s="148"/>
      <c r="I39" s="148"/>
      <c r="J39" s="148"/>
      <c r="K39" s="145"/>
      <c r="L39" s="145"/>
      <c r="M39" s="176"/>
      <c r="N39" s="176"/>
      <c r="O39" s="176"/>
      <c r="P39" s="145"/>
      <c r="Q39" s="145"/>
      <c r="U39" s="2"/>
      <c r="V39" s="2"/>
      <c r="W39" s="2"/>
      <c r="X39" s="2"/>
      <c r="Y39" s="2"/>
      <c r="Z39" s="2"/>
    </row>
    <row r="40" spans="1:26" ht="24.75" customHeight="1" x14ac:dyDescent="0.2">
      <c r="A40" s="557"/>
      <c r="B40" s="557"/>
      <c r="C40" s="557"/>
      <c r="D40" s="557"/>
      <c r="E40" s="557"/>
      <c r="F40" s="557"/>
      <c r="G40" s="148"/>
      <c r="H40" s="148"/>
      <c r="I40" s="148"/>
      <c r="J40" s="148"/>
      <c r="K40" s="145"/>
      <c r="L40" s="145"/>
      <c r="M40" s="192"/>
      <c r="N40" s="192"/>
      <c r="O40" s="192"/>
      <c r="P40" s="145"/>
      <c r="Q40" s="145"/>
    </row>
    <row r="41" spans="1:26" ht="24.75" customHeight="1" x14ac:dyDescent="0.2">
      <c r="A41" s="510"/>
      <c r="B41" s="510"/>
      <c r="C41" s="510"/>
      <c r="D41" s="510"/>
      <c r="E41" s="510"/>
      <c r="F41" s="510"/>
      <c r="G41" s="151"/>
      <c r="H41" s="151"/>
      <c r="I41" s="151"/>
      <c r="J41" s="151"/>
      <c r="K41" s="152"/>
      <c r="L41" s="152"/>
      <c r="M41" s="186"/>
      <c r="N41" s="186"/>
      <c r="O41" s="186"/>
      <c r="P41" s="152"/>
      <c r="Q41" s="152"/>
    </row>
    <row r="42" spans="1:26" ht="42" customHeight="1" x14ac:dyDescent="0.2">
      <c r="A42" s="508" t="s">
        <v>8</v>
      </c>
      <c r="B42" s="509"/>
      <c r="C42" s="509"/>
      <c r="D42" s="509"/>
      <c r="E42" s="509"/>
      <c r="F42" s="509"/>
      <c r="G42" s="154" t="s">
        <v>28</v>
      </c>
      <c r="H42" s="154">
        <v>453</v>
      </c>
      <c r="I42" s="154">
        <v>525</v>
      </c>
      <c r="J42" s="154">
        <v>57</v>
      </c>
      <c r="K42" s="155">
        <v>0.12582781456953643</v>
      </c>
      <c r="L42" s="155">
        <v>0.10857142857142857</v>
      </c>
      <c r="M42" s="180">
        <v>1298691067</v>
      </c>
      <c r="N42" s="180">
        <v>1313465139.8899999</v>
      </c>
      <c r="O42" s="180">
        <v>182276974.73000002</v>
      </c>
      <c r="P42" s="155">
        <v>0.14035437631142189</v>
      </c>
      <c r="Q42" s="274">
        <v>0.13877564709883763</v>
      </c>
    </row>
    <row r="43" spans="1:26" ht="11.25" customHeight="1" x14ac:dyDescent="0.2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82"/>
      <c r="M43" s="182"/>
      <c r="N43" s="182"/>
      <c r="O43" s="182"/>
      <c r="P43" s="157"/>
      <c r="Q43" s="157"/>
    </row>
    <row r="44" spans="1:26" ht="23.25" x14ac:dyDescent="0.2">
      <c r="A44" s="157" t="s">
        <v>78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</row>
    <row r="45" spans="1:26" ht="23.25" x14ac:dyDescent="0.2">
      <c r="A45" s="160" t="s">
        <v>24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81"/>
      <c r="N45" s="181"/>
      <c r="O45" s="181"/>
      <c r="P45" s="160"/>
      <c r="Q45" s="161" t="s">
        <v>39</v>
      </c>
    </row>
    <row r="46" spans="1:26" ht="23.25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82"/>
    </row>
    <row r="49" spans="1:17" x14ac:dyDescent="0.2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</row>
    <row r="50" spans="1:17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ht="25.5" x14ac:dyDescent="0.35">
      <c r="A51" s="39"/>
      <c r="B51" s="39"/>
      <c r="C51" s="39"/>
      <c r="D51" s="39"/>
      <c r="E51" s="39"/>
      <c r="F51" s="39"/>
      <c r="G51" s="39"/>
      <c r="H51" s="94"/>
      <c r="I51" s="72"/>
      <c r="J51" s="252"/>
      <c r="K51" s="253"/>
      <c r="L51" s="254"/>
      <c r="M51" s="62"/>
      <c r="N51" s="62"/>
      <c r="O51" s="62"/>
      <c r="P51" s="39"/>
      <c r="Q51" s="39"/>
    </row>
    <row r="52" spans="1:17" ht="22.5" customHeight="1" x14ac:dyDescent="0.2">
      <c r="A52" s="39"/>
      <c r="B52" s="39"/>
      <c r="C52" s="39"/>
      <c r="D52" s="39"/>
      <c r="E52" s="39"/>
      <c r="F52" s="39"/>
      <c r="G52" s="39"/>
      <c r="H52" s="340"/>
      <c r="I52" s="48"/>
      <c r="J52" s="48"/>
      <c r="K52" s="39"/>
      <c r="L52" s="39"/>
      <c r="M52" s="39"/>
      <c r="N52" s="39"/>
      <c r="O52" s="39"/>
      <c r="P52" s="39"/>
      <c r="Q52" s="39"/>
    </row>
    <row r="53" spans="1:17" x14ac:dyDescent="0.2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25.5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95"/>
      <c r="N54" s="67"/>
      <c r="O54" s="67"/>
      <c r="P54" s="39"/>
      <c r="Q54" s="39"/>
    </row>
    <row r="55" spans="1:17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</sheetData>
  <mergeCells count="48">
    <mergeCell ref="A40:F40"/>
    <mergeCell ref="A41:F41"/>
    <mergeCell ref="A42:F42"/>
    <mergeCell ref="A34:F34"/>
    <mergeCell ref="A27:F27"/>
    <mergeCell ref="A28:F28"/>
    <mergeCell ref="A29:F29"/>
    <mergeCell ref="A38:F38"/>
    <mergeCell ref="A39:F39"/>
    <mergeCell ref="A35:F35"/>
    <mergeCell ref="A36:F36"/>
    <mergeCell ref="A37:F37"/>
    <mergeCell ref="A33:F33"/>
    <mergeCell ref="A30:F30"/>
    <mergeCell ref="A31:F31"/>
    <mergeCell ref="A32:F32"/>
    <mergeCell ref="A22:F22"/>
    <mergeCell ref="A23:F23"/>
    <mergeCell ref="A24:F24"/>
    <mergeCell ref="A25:F25"/>
    <mergeCell ref="A26:F26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  <pageSetUpPr fitToPage="1"/>
  </sheetPr>
  <dimension ref="A1:AA111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2.42578125" style="2" customWidth="1"/>
    <col min="14" max="14" width="30.5703125" style="2" customWidth="1"/>
    <col min="15" max="15" width="28.1406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1" width="31" style="2" bestFit="1" customWidth="1"/>
    <col min="22" max="24" width="31.5703125" style="2" bestFit="1" customWidth="1"/>
    <col min="25" max="25" width="12" style="2" bestFit="1" customWidth="1"/>
    <col min="26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357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5</v>
      </c>
      <c r="B10" s="485"/>
      <c r="C10" s="487" t="s">
        <v>50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2</v>
      </c>
      <c r="B13" s="485"/>
      <c r="C13" s="487" t="s">
        <v>70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84.7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22.5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129" customHeight="1" x14ac:dyDescent="0.2">
      <c r="A23" s="162" t="s">
        <v>150</v>
      </c>
      <c r="B23" s="540" t="s">
        <v>113</v>
      </c>
      <c r="C23" s="540" t="s">
        <v>32</v>
      </c>
      <c r="D23" s="540" t="s">
        <v>32</v>
      </c>
      <c r="E23" s="540" t="s">
        <v>32</v>
      </c>
      <c r="F23" s="540" t="s">
        <v>32</v>
      </c>
      <c r="G23" s="162" t="s">
        <v>28</v>
      </c>
      <c r="H23" s="164">
        <v>369</v>
      </c>
      <c r="I23" s="164">
        <v>369</v>
      </c>
      <c r="J23" s="164">
        <v>20</v>
      </c>
      <c r="K23" s="165">
        <v>5.4200542005420058E-2</v>
      </c>
      <c r="L23" s="165">
        <v>5.4200542005420058E-2</v>
      </c>
      <c r="M23" s="166">
        <v>894646144</v>
      </c>
      <c r="N23" s="166">
        <v>896150955.24999988</v>
      </c>
      <c r="O23" s="166">
        <v>84770369.76000002</v>
      </c>
      <c r="P23" s="165">
        <v>9.4752959400225198E-2</v>
      </c>
      <c r="Q23" s="165">
        <v>9.4593850805360771E-2</v>
      </c>
    </row>
    <row r="24" spans="1:17" s="3" customFormat="1" ht="51" customHeight="1" x14ac:dyDescent="0.2">
      <c r="A24" s="162" t="s">
        <v>151</v>
      </c>
      <c r="B24" s="540" t="s">
        <v>56</v>
      </c>
      <c r="C24" s="540" t="s">
        <v>33</v>
      </c>
      <c r="D24" s="540" t="s">
        <v>33</v>
      </c>
      <c r="E24" s="540" t="s">
        <v>33</v>
      </c>
      <c r="F24" s="540" t="s">
        <v>33</v>
      </c>
      <c r="G24" s="162" t="s">
        <v>28</v>
      </c>
      <c r="H24" s="163">
        <v>369</v>
      </c>
      <c r="I24" s="163">
        <v>369</v>
      </c>
      <c r="J24" s="163">
        <v>20</v>
      </c>
      <c r="K24" s="165">
        <v>5.4200542005420058E-2</v>
      </c>
      <c r="L24" s="165">
        <v>5.4200542005420058E-2</v>
      </c>
      <c r="M24" s="166">
        <v>894646144</v>
      </c>
      <c r="N24" s="166">
        <v>896150955.24999988</v>
      </c>
      <c r="O24" s="166">
        <v>84770369.76000002</v>
      </c>
      <c r="P24" s="165">
        <v>9.4752959400225198E-2</v>
      </c>
      <c r="Q24" s="165">
        <v>9.4593850805360771E-2</v>
      </c>
    </row>
    <row r="25" spans="1:17" s="3" customFormat="1" ht="77.25" customHeight="1" x14ac:dyDescent="0.2">
      <c r="A25" s="168" t="s">
        <v>121</v>
      </c>
      <c r="B25" s="538" t="s">
        <v>152</v>
      </c>
      <c r="C25" s="538" t="s">
        <v>36</v>
      </c>
      <c r="D25" s="538" t="s">
        <v>36</v>
      </c>
      <c r="E25" s="538" t="s">
        <v>36</v>
      </c>
      <c r="F25" s="538" t="s">
        <v>36</v>
      </c>
      <c r="G25" s="148" t="s">
        <v>112</v>
      </c>
      <c r="H25" s="144">
        <v>300</v>
      </c>
      <c r="I25" s="144">
        <v>300</v>
      </c>
      <c r="J25" s="144">
        <v>20</v>
      </c>
      <c r="K25" s="169">
        <v>6.6666666666666666E-2</v>
      </c>
      <c r="L25" s="169">
        <v>6.6666666666666666E-2</v>
      </c>
      <c r="M25" s="170">
        <v>836884091</v>
      </c>
      <c r="N25" s="170">
        <v>809880172.18999994</v>
      </c>
      <c r="O25" s="170">
        <v>82210392.890000015</v>
      </c>
      <c r="P25" s="169">
        <v>9.82339057153854E-2</v>
      </c>
      <c r="Q25" s="169">
        <v>0.10150932905011688</v>
      </c>
    </row>
    <row r="26" spans="1:17" s="3" customFormat="1" ht="69" customHeight="1" x14ac:dyDescent="0.2">
      <c r="A26" s="168">
        <v>2</v>
      </c>
      <c r="B26" s="558" t="s">
        <v>214</v>
      </c>
      <c r="C26" s="559"/>
      <c r="D26" s="559"/>
      <c r="E26" s="559"/>
      <c r="F26" s="560"/>
      <c r="G26" s="148" t="s">
        <v>112</v>
      </c>
      <c r="H26" s="144">
        <v>8</v>
      </c>
      <c r="I26" s="144">
        <v>8</v>
      </c>
      <c r="J26" s="144" t="s">
        <v>108</v>
      </c>
      <c r="K26" s="169">
        <v>0</v>
      </c>
      <c r="L26" s="169">
        <v>0</v>
      </c>
      <c r="M26" s="170" t="s">
        <v>211</v>
      </c>
      <c r="N26" s="170" t="s">
        <v>211</v>
      </c>
      <c r="O26" s="170" t="s">
        <v>211</v>
      </c>
      <c r="P26" s="169" t="s">
        <v>211</v>
      </c>
      <c r="Q26" s="169" t="s">
        <v>211</v>
      </c>
    </row>
    <row r="27" spans="1:17" s="3" customFormat="1" ht="53.25" customHeight="1" x14ac:dyDescent="0.2">
      <c r="A27" s="171" t="s">
        <v>123</v>
      </c>
      <c r="B27" s="557" t="s">
        <v>153</v>
      </c>
      <c r="C27" s="557" t="s">
        <v>36</v>
      </c>
      <c r="D27" s="557" t="s">
        <v>36</v>
      </c>
      <c r="E27" s="557" t="s">
        <v>36</v>
      </c>
      <c r="F27" s="557" t="s">
        <v>36</v>
      </c>
      <c r="G27" s="148" t="s">
        <v>41</v>
      </c>
      <c r="H27" s="144">
        <v>11</v>
      </c>
      <c r="I27" s="144">
        <v>11</v>
      </c>
      <c r="J27" s="144" t="s">
        <v>108</v>
      </c>
      <c r="K27" s="169">
        <v>0</v>
      </c>
      <c r="L27" s="169">
        <v>0</v>
      </c>
      <c r="M27" s="170">
        <v>7762053</v>
      </c>
      <c r="N27" s="170">
        <v>9210934.4100000001</v>
      </c>
      <c r="O27" s="170">
        <v>2559976.87</v>
      </c>
      <c r="P27" s="169">
        <v>0.32980667228116067</v>
      </c>
      <c r="Q27" s="169">
        <v>0.27792803162518664</v>
      </c>
    </row>
    <row r="28" spans="1:17" s="3" customFormat="1" ht="51.75" customHeight="1" x14ac:dyDescent="0.2">
      <c r="A28" s="168" t="s">
        <v>124</v>
      </c>
      <c r="B28" s="538" t="s">
        <v>154</v>
      </c>
      <c r="C28" s="538" t="s">
        <v>36</v>
      </c>
      <c r="D28" s="538" t="s">
        <v>36</v>
      </c>
      <c r="E28" s="538" t="s">
        <v>36</v>
      </c>
      <c r="F28" s="538" t="s">
        <v>36</v>
      </c>
      <c r="G28" s="148" t="s">
        <v>41</v>
      </c>
      <c r="H28" s="144">
        <v>50</v>
      </c>
      <c r="I28" s="144">
        <v>50</v>
      </c>
      <c r="J28" s="173" t="s">
        <v>108</v>
      </c>
      <c r="K28" s="169">
        <v>0</v>
      </c>
      <c r="L28" s="169">
        <v>0</v>
      </c>
      <c r="M28" s="170">
        <v>50000000</v>
      </c>
      <c r="N28" s="170">
        <v>77059848.650000006</v>
      </c>
      <c r="O28" s="170">
        <v>0</v>
      </c>
      <c r="P28" s="169">
        <v>0</v>
      </c>
      <c r="Q28" s="169">
        <v>0</v>
      </c>
    </row>
    <row r="29" spans="1:17" s="3" customFormat="1" ht="42" customHeight="1" x14ac:dyDescent="0.2">
      <c r="A29" s="168"/>
      <c r="B29" s="538"/>
      <c r="C29" s="538"/>
      <c r="D29" s="538"/>
      <c r="E29" s="538"/>
      <c r="F29" s="538"/>
      <c r="G29" s="16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43.5" customHeight="1" x14ac:dyDescent="0.2">
      <c r="A30" s="168"/>
      <c r="B30" s="538"/>
      <c r="C30" s="538"/>
      <c r="D30" s="538"/>
      <c r="E30" s="538"/>
      <c r="F30" s="538"/>
      <c r="G30" s="168"/>
      <c r="H30" s="144"/>
      <c r="I30" s="144"/>
      <c r="J30" s="144"/>
      <c r="K30" s="169"/>
      <c r="L30" s="169"/>
      <c r="M30" s="170"/>
      <c r="N30" s="170"/>
      <c r="O30" s="170"/>
      <c r="P30" s="169"/>
      <c r="Q30" s="169"/>
    </row>
    <row r="31" spans="1:17" s="3" customFormat="1" ht="69.75" customHeight="1" x14ac:dyDescent="0.2">
      <c r="A31" s="162">
        <v>103</v>
      </c>
      <c r="B31" s="540" t="s">
        <v>74</v>
      </c>
      <c r="C31" s="540" t="s">
        <v>32</v>
      </c>
      <c r="D31" s="540" t="s">
        <v>32</v>
      </c>
      <c r="E31" s="540" t="s">
        <v>32</v>
      </c>
      <c r="F31" s="540" t="s">
        <v>32</v>
      </c>
      <c r="G31" s="162" t="s">
        <v>28</v>
      </c>
      <c r="H31" s="164">
        <v>84</v>
      </c>
      <c r="I31" s="164">
        <v>84</v>
      </c>
      <c r="J31" s="164">
        <v>7</v>
      </c>
      <c r="K31" s="165">
        <v>8.3333333333333329E-2</v>
      </c>
      <c r="L31" s="165">
        <v>8.3333333333333329E-2</v>
      </c>
      <c r="M31" s="166">
        <v>285420496</v>
      </c>
      <c r="N31" s="166">
        <v>312317413.58999997</v>
      </c>
      <c r="O31" s="166">
        <v>56962304.75</v>
      </c>
      <c r="P31" s="165">
        <v>0.199573280644849</v>
      </c>
      <c r="Q31" s="165">
        <v>0.18238593902028863</v>
      </c>
    </row>
    <row r="32" spans="1:17" s="3" customFormat="1" ht="57" customHeight="1" x14ac:dyDescent="0.2">
      <c r="A32" s="167" t="s">
        <v>151</v>
      </c>
      <c r="B32" s="540" t="s">
        <v>56</v>
      </c>
      <c r="C32" s="540" t="s">
        <v>33</v>
      </c>
      <c r="D32" s="540" t="s">
        <v>33</v>
      </c>
      <c r="E32" s="540" t="s">
        <v>33</v>
      </c>
      <c r="F32" s="540" t="s">
        <v>33</v>
      </c>
      <c r="G32" s="162" t="s">
        <v>28</v>
      </c>
      <c r="H32" s="163">
        <v>84</v>
      </c>
      <c r="I32" s="163">
        <v>84</v>
      </c>
      <c r="J32" s="163">
        <v>7</v>
      </c>
      <c r="K32" s="165">
        <v>8.3333333333333329E-2</v>
      </c>
      <c r="L32" s="165">
        <v>8.3333333333333329E-2</v>
      </c>
      <c r="M32" s="166">
        <v>285420496</v>
      </c>
      <c r="N32" s="166">
        <v>312317413.58999997</v>
      </c>
      <c r="O32" s="166">
        <v>56962304.75</v>
      </c>
      <c r="P32" s="165">
        <v>0.199573280644849</v>
      </c>
      <c r="Q32" s="165">
        <v>0.18238593902028863</v>
      </c>
    </row>
    <row r="33" spans="1:27" s="3" customFormat="1" ht="48.75" customHeight="1" x14ac:dyDescent="0.2">
      <c r="A33" s="171" t="s">
        <v>121</v>
      </c>
      <c r="B33" s="538" t="s">
        <v>102</v>
      </c>
      <c r="C33" s="538" t="s">
        <v>36</v>
      </c>
      <c r="D33" s="538" t="s">
        <v>36</v>
      </c>
      <c r="E33" s="538" t="s">
        <v>36</v>
      </c>
      <c r="F33" s="538" t="s">
        <v>36</v>
      </c>
      <c r="G33" s="148" t="s">
        <v>41</v>
      </c>
      <c r="H33" s="144">
        <v>40</v>
      </c>
      <c r="I33" s="144">
        <v>40</v>
      </c>
      <c r="J33" s="144">
        <v>2</v>
      </c>
      <c r="K33" s="169">
        <v>0.05</v>
      </c>
      <c r="L33" s="169">
        <v>0.05</v>
      </c>
      <c r="M33" s="170">
        <v>141814417</v>
      </c>
      <c r="N33" s="170">
        <v>196985654.80999997</v>
      </c>
      <c r="O33" s="170">
        <v>23253408.340000007</v>
      </c>
      <c r="P33" s="169">
        <v>0.16397069375534651</v>
      </c>
      <c r="Q33" s="169">
        <v>0.11804620170148324</v>
      </c>
    </row>
    <row r="34" spans="1:27" s="3" customFormat="1" ht="52.5" customHeight="1" x14ac:dyDescent="0.2">
      <c r="A34" s="168" t="s">
        <v>122</v>
      </c>
      <c r="B34" s="557" t="s">
        <v>103</v>
      </c>
      <c r="C34" s="557" t="s">
        <v>33</v>
      </c>
      <c r="D34" s="557" t="s">
        <v>33</v>
      </c>
      <c r="E34" s="557" t="s">
        <v>33</v>
      </c>
      <c r="F34" s="557" t="s">
        <v>33</v>
      </c>
      <c r="G34" s="148" t="s">
        <v>41</v>
      </c>
      <c r="H34" s="144">
        <v>20</v>
      </c>
      <c r="I34" s="144">
        <v>20</v>
      </c>
      <c r="J34" s="144">
        <v>2</v>
      </c>
      <c r="K34" s="169">
        <v>0.1</v>
      </c>
      <c r="L34" s="169">
        <v>0.1</v>
      </c>
      <c r="M34" s="170">
        <v>3359764</v>
      </c>
      <c r="N34" s="170">
        <v>3116943.29</v>
      </c>
      <c r="O34" s="170">
        <v>1125014.4299999997</v>
      </c>
      <c r="P34" s="169">
        <v>0.33484924238726282</v>
      </c>
      <c r="Q34" s="169">
        <v>0.36093516157619915</v>
      </c>
    </row>
    <row r="35" spans="1:27" s="3" customFormat="1" ht="51" customHeight="1" x14ac:dyDescent="0.2">
      <c r="A35" s="168" t="s">
        <v>123</v>
      </c>
      <c r="B35" s="557" t="s">
        <v>104</v>
      </c>
      <c r="C35" s="557" t="s">
        <v>36</v>
      </c>
      <c r="D35" s="557" t="s">
        <v>36</v>
      </c>
      <c r="E35" s="557" t="s">
        <v>36</v>
      </c>
      <c r="F35" s="557" t="s">
        <v>36</v>
      </c>
      <c r="G35" s="148" t="s">
        <v>110</v>
      </c>
      <c r="H35" s="144">
        <v>24</v>
      </c>
      <c r="I35" s="144">
        <v>24</v>
      </c>
      <c r="J35" s="173">
        <v>3</v>
      </c>
      <c r="K35" s="169">
        <v>0.125</v>
      </c>
      <c r="L35" s="169">
        <v>0.125</v>
      </c>
      <c r="M35" s="170">
        <v>140246315</v>
      </c>
      <c r="N35" s="170">
        <v>112214815.48999999</v>
      </c>
      <c r="O35" s="170">
        <v>32583881.979999997</v>
      </c>
      <c r="P35" s="169">
        <v>0.23233324868464456</v>
      </c>
      <c r="Q35" s="169">
        <v>0.29037058821260286</v>
      </c>
    </row>
    <row r="36" spans="1:27" s="3" customFormat="1" ht="18.75" customHeight="1" x14ac:dyDescent="0.35">
      <c r="A36" s="171"/>
      <c r="B36" s="538"/>
      <c r="C36" s="545"/>
      <c r="D36" s="545"/>
      <c r="E36" s="545"/>
      <c r="F36" s="545"/>
      <c r="G36" s="148"/>
      <c r="H36" s="148"/>
      <c r="I36" s="148"/>
      <c r="J36" s="144"/>
      <c r="K36" s="169"/>
      <c r="L36" s="169"/>
      <c r="M36" s="170"/>
      <c r="N36" s="170"/>
      <c r="O36" s="170"/>
      <c r="P36" s="169"/>
      <c r="Q36" s="169"/>
    </row>
    <row r="37" spans="1:27" s="3" customFormat="1" ht="17.25" customHeight="1" x14ac:dyDescent="0.2">
      <c r="A37" s="174"/>
      <c r="B37" s="561"/>
      <c r="C37" s="562"/>
      <c r="D37" s="562"/>
      <c r="E37" s="562"/>
      <c r="F37" s="563"/>
      <c r="G37" s="148"/>
      <c r="H37" s="148"/>
      <c r="I37" s="148"/>
      <c r="J37" s="144"/>
      <c r="K37" s="169"/>
      <c r="L37" s="169"/>
      <c r="M37" s="170"/>
      <c r="N37" s="170"/>
      <c r="O37" s="170"/>
      <c r="P37" s="169"/>
      <c r="Q37" s="169"/>
    </row>
    <row r="38" spans="1:27" s="3" customFormat="1" ht="17.25" customHeight="1" x14ac:dyDescent="0.2">
      <c r="A38" s="167"/>
      <c r="B38" s="540"/>
      <c r="C38" s="540"/>
      <c r="D38" s="540"/>
      <c r="E38" s="540"/>
      <c r="F38" s="540"/>
      <c r="G38" s="162"/>
      <c r="H38" s="164"/>
      <c r="I38" s="164"/>
      <c r="J38" s="164"/>
      <c r="K38" s="165"/>
      <c r="L38" s="165"/>
      <c r="M38" s="166"/>
      <c r="N38" s="166"/>
      <c r="O38" s="166"/>
      <c r="P38" s="165"/>
      <c r="Q38" s="165"/>
    </row>
    <row r="39" spans="1:27" ht="12.75" customHeight="1" x14ac:dyDescent="0.2">
      <c r="A39" s="167"/>
      <c r="B39" s="540"/>
      <c r="C39" s="540"/>
      <c r="D39" s="540"/>
      <c r="E39" s="540"/>
      <c r="F39" s="540"/>
      <c r="G39" s="162"/>
      <c r="H39" s="163"/>
      <c r="I39" s="163"/>
      <c r="J39" s="163"/>
      <c r="K39" s="165"/>
      <c r="L39" s="165"/>
      <c r="M39" s="166"/>
      <c r="N39" s="166"/>
      <c r="O39" s="166"/>
      <c r="P39" s="165"/>
      <c r="Q39" s="165"/>
    </row>
    <row r="40" spans="1:27" ht="7.5" customHeight="1" x14ac:dyDescent="0.4">
      <c r="A40" s="168"/>
      <c r="B40" s="538"/>
      <c r="C40" s="538"/>
      <c r="D40" s="538"/>
      <c r="E40" s="538"/>
      <c r="F40" s="538"/>
      <c r="G40" s="148"/>
      <c r="H40" s="144"/>
      <c r="I40" s="144"/>
      <c r="J40" s="144"/>
      <c r="K40" s="169"/>
      <c r="L40" s="169"/>
      <c r="M40" s="170"/>
      <c r="N40" s="170"/>
      <c r="O40" s="170"/>
      <c r="P40" s="169"/>
      <c r="Q40" s="169"/>
      <c r="T40" s="253"/>
      <c r="U40" s="309"/>
      <c r="V40" s="310"/>
      <c r="W40" s="310"/>
      <c r="X40" s="310"/>
      <c r="Y40" s="316"/>
      <c r="Z40" s="316"/>
      <c r="AA40" s="316"/>
    </row>
    <row r="41" spans="1:27" ht="6" customHeight="1" x14ac:dyDescent="0.4">
      <c r="A41" s="174"/>
      <c r="B41" s="540"/>
      <c r="C41" s="545"/>
      <c r="D41" s="545"/>
      <c r="E41" s="545"/>
      <c r="F41" s="545"/>
      <c r="G41" s="144"/>
      <c r="H41" s="144"/>
      <c r="I41" s="144"/>
      <c r="J41" s="144"/>
      <c r="K41" s="145"/>
      <c r="L41" s="145"/>
      <c r="M41" s="146"/>
      <c r="N41" s="146"/>
      <c r="O41" s="146"/>
      <c r="P41" s="145"/>
      <c r="Q41" s="145"/>
      <c r="R41" s="3"/>
      <c r="S41" s="3"/>
      <c r="T41" s="311"/>
      <c r="U41" s="309"/>
      <c r="V41" s="310"/>
      <c r="W41" s="310"/>
      <c r="X41" s="310"/>
      <c r="Y41" s="316"/>
      <c r="Z41" s="316"/>
      <c r="AA41" s="316"/>
    </row>
    <row r="42" spans="1:27" ht="11.25" customHeight="1" x14ac:dyDescent="0.4">
      <c r="A42" s="189"/>
      <c r="B42" s="589"/>
      <c r="C42" s="590"/>
      <c r="D42" s="590"/>
      <c r="E42" s="590"/>
      <c r="F42" s="590"/>
      <c r="G42" s="151"/>
      <c r="H42" s="175"/>
      <c r="I42" s="175"/>
      <c r="J42" s="175"/>
      <c r="K42" s="184"/>
      <c r="L42" s="184"/>
      <c r="M42" s="190"/>
      <c r="N42" s="190"/>
      <c r="O42" s="190"/>
      <c r="P42" s="184"/>
      <c r="Q42" s="184"/>
      <c r="R42" s="3"/>
      <c r="S42" s="3"/>
      <c r="T42" s="312"/>
      <c r="U42" s="309"/>
      <c r="V42" s="310"/>
      <c r="W42" s="310"/>
      <c r="X42" s="310"/>
      <c r="Y42" s="316"/>
      <c r="Z42" s="316"/>
      <c r="AA42" s="316"/>
    </row>
    <row r="43" spans="1:27" ht="33.75" customHeight="1" x14ac:dyDescent="0.4">
      <c r="A43" s="569" t="s">
        <v>115</v>
      </c>
      <c r="B43" s="544"/>
      <c r="C43" s="544"/>
      <c r="D43" s="544"/>
      <c r="E43" s="544"/>
      <c r="F43" s="544"/>
      <c r="G43" s="154" t="s">
        <v>28</v>
      </c>
      <c r="H43" s="154">
        <v>453</v>
      </c>
      <c r="I43" s="154">
        <v>453</v>
      </c>
      <c r="J43" s="154">
        <v>27</v>
      </c>
      <c r="K43" s="185">
        <v>5.9602649006622516E-2</v>
      </c>
      <c r="L43" s="185">
        <v>5.9602649006622516E-2</v>
      </c>
      <c r="M43" s="180">
        <v>1180066640</v>
      </c>
      <c r="N43" s="180">
        <v>1208468368.8399999</v>
      </c>
      <c r="O43" s="180">
        <v>141732674.51000002</v>
      </c>
      <c r="P43" s="185">
        <v>0.12010565310955661</v>
      </c>
      <c r="Q43" s="278">
        <v>0.11728289971383214</v>
      </c>
      <c r="R43" s="3"/>
      <c r="S43" s="3"/>
      <c r="T43" s="313"/>
      <c r="U43" s="309"/>
      <c r="V43" s="310"/>
      <c r="W43" s="310"/>
      <c r="X43" s="310"/>
      <c r="Y43" s="316"/>
      <c r="Z43" s="316"/>
      <c r="AA43" s="316"/>
    </row>
    <row r="44" spans="1:27" ht="25.5" x14ac:dyDescent="0.35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3"/>
      <c r="S44" s="3"/>
      <c r="T44" s="314"/>
      <c r="U44" s="62"/>
      <c r="V44" s="317"/>
      <c r="W44" s="317"/>
      <c r="X44" s="317"/>
      <c r="Y44" s="316"/>
      <c r="Z44" s="316"/>
      <c r="AA44" s="316"/>
    </row>
    <row r="45" spans="1:27" ht="25.5" x14ac:dyDescent="0.35">
      <c r="A45" s="157" t="s">
        <v>78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3"/>
      <c r="S45" s="3"/>
      <c r="T45" s="314"/>
      <c r="U45" s="62"/>
      <c r="V45" s="315"/>
      <c r="W45" s="315"/>
      <c r="X45" s="315"/>
      <c r="Y45" s="316"/>
      <c r="Z45" s="316"/>
      <c r="AA45" s="316"/>
    </row>
    <row r="46" spans="1:27" ht="25.5" x14ac:dyDescent="0.35">
      <c r="A46" s="157" t="s">
        <v>24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61" t="s">
        <v>39</v>
      </c>
      <c r="R46" s="3"/>
      <c r="S46" s="3"/>
      <c r="T46" s="314"/>
      <c r="U46" s="62"/>
      <c r="V46" s="315"/>
      <c r="W46" s="315"/>
      <c r="X46" s="315"/>
      <c r="Y46" s="316"/>
      <c r="Z46" s="316"/>
      <c r="AA46" s="316"/>
    </row>
    <row r="47" spans="1:27" ht="25.5" x14ac:dyDescent="0.35">
      <c r="A47" s="38" t="s">
        <v>276</v>
      </c>
      <c r="T47" s="314"/>
      <c r="U47" s="62"/>
      <c r="V47" s="315"/>
      <c r="W47" s="315"/>
      <c r="X47" s="315"/>
      <c r="Y47" s="316"/>
      <c r="Z47" s="316"/>
      <c r="AA47" s="316"/>
    </row>
    <row r="48" spans="1:27" ht="30" customHeight="1" x14ac:dyDescent="0.4">
      <c r="A48" s="38" t="s">
        <v>277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T48" s="312"/>
      <c r="U48" s="309"/>
      <c r="V48" s="318"/>
      <c r="W48" s="318"/>
      <c r="X48" s="318"/>
      <c r="Y48" s="316"/>
      <c r="Z48" s="316"/>
      <c r="AA48" s="316"/>
    </row>
    <row r="49" spans="1:27" ht="26.25" x14ac:dyDescent="0.4">
      <c r="A49" s="547"/>
      <c r="B49" s="547"/>
      <c r="C49" s="547"/>
      <c r="D49" s="547"/>
      <c r="E49" s="547"/>
      <c r="F49" s="547"/>
      <c r="G49" s="547"/>
      <c r="H49" s="547"/>
      <c r="I49" s="547"/>
      <c r="J49" s="547"/>
      <c r="K49" s="547"/>
      <c r="L49" s="547"/>
      <c r="M49" s="547"/>
      <c r="N49" s="547"/>
      <c r="O49" s="547"/>
      <c r="P49" s="547"/>
      <c r="Q49" s="547"/>
      <c r="T49" s="313"/>
      <c r="U49" s="309"/>
      <c r="V49" s="318"/>
      <c r="W49" s="318"/>
      <c r="X49" s="318"/>
      <c r="Y49" s="316"/>
      <c r="Z49" s="316"/>
      <c r="AA49" s="316"/>
    </row>
    <row r="50" spans="1:27" ht="25.5" x14ac:dyDescent="0.35">
      <c r="A50" s="182"/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T50" s="314"/>
      <c r="U50" s="62"/>
      <c r="V50" s="317"/>
      <c r="W50" s="317"/>
      <c r="X50" s="317"/>
      <c r="Y50" s="316"/>
      <c r="Z50" s="316"/>
      <c r="AA50" s="316"/>
    </row>
    <row r="51" spans="1:27" ht="25.5" x14ac:dyDescent="0.35">
      <c r="A51" s="182"/>
      <c r="B51" s="182"/>
      <c r="C51" s="182"/>
      <c r="D51" s="182"/>
      <c r="E51" s="182"/>
      <c r="F51" s="182"/>
      <c r="G51" s="182"/>
      <c r="H51" s="182"/>
      <c r="I51" s="191"/>
      <c r="J51" s="247"/>
      <c r="K51" s="248"/>
      <c r="L51" s="249"/>
      <c r="M51" s="83"/>
      <c r="N51" s="83"/>
      <c r="O51" s="83"/>
      <c r="P51" s="182"/>
      <c r="Q51" s="182"/>
    </row>
    <row r="52" spans="1:27" ht="25.5" x14ac:dyDescent="0.35">
      <c r="A52" s="13"/>
      <c r="B52" s="13"/>
      <c r="C52" s="13"/>
      <c r="D52" s="13"/>
      <c r="E52" s="13"/>
      <c r="F52" s="13"/>
      <c r="G52" s="13"/>
      <c r="H52" s="341"/>
      <c r="I52" s="62"/>
      <c r="J52" s="342"/>
      <c r="K52" s="251"/>
      <c r="L52" s="249"/>
      <c r="M52" s="83"/>
      <c r="N52" s="83"/>
      <c r="O52" s="83"/>
      <c r="P52" s="182"/>
    </row>
    <row r="53" spans="1:27" ht="25.5" x14ac:dyDescent="0.35">
      <c r="A53" s="13"/>
      <c r="B53" s="13"/>
      <c r="C53" s="13"/>
      <c r="D53" s="13"/>
      <c r="E53" s="13"/>
      <c r="F53" s="13"/>
      <c r="G53" s="13"/>
      <c r="H53" s="341"/>
      <c r="I53" s="62"/>
      <c r="J53" s="8"/>
      <c r="M53" s="322"/>
      <c r="P53" s="182"/>
      <c r="Q53" s="182"/>
    </row>
    <row r="54" spans="1:27" ht="25.5" x14ac:dyDescent="0.35">
      <c r="A54" s="13"/>
      <c r="B54" s="13"/>
      <c r="D54" s="13"/>
      <c r="E54" s="13"/>
      <c r="F54" s="13"/>
      <c r="G54" s="13"/>
      <c r="H54" s="13"/>
      <c r="I54" s="62"/>
    </row>
    <row r="55" spans="1:27" ht="23.25" x14ac:dyDescent="0.35">
      <c r="A55" s="13"/>
      <c r="B55" s="13"/>
      <c r="C55" s="13"/>
      <c r="D55" s="13"/>
      <c r="E55" s="13"/>
      <c r="F55" s="13"/>
      <c r="G55" s="13"/>
      <c r="H55" s="13"/>
      <c r="I55" s="13"/>
      <c r="J55" s="283"/>
      <c r="K55" s="284"/>
      <c r="L55" s="249"/>
      <c r="M55" s="370"/>
      <c r="N55" s="370"/>
      <c r="O55" s="370"/>
    </row>
    <row r="56" spans="1:27" ht="25.5" x14ac:dyDescent="0.35">
      <c r="A56" s="40"/>
      <c r="B56" s="40"/>
      <c r="C56" s="62"/>
      <c r="D56" s="62"/>
      <c r="E56" s="62"/>
      <c r="F56" s="62"/>
      <c r="G56" s="62"/>
      <c r="H56" s="62"/>
      <c r="I56" s="62"/>
      <c r="J56" s="283"/>
      <c r="K56" s="284"/>
      <c r="L56" s="249"/>
      <c r="M56" s="370"/>
      <c r="N56" s="370"/>
      <c r="O56" s="370"/>
      <c r="P56" s="62"/>
      <c r="Q56" s="39"/>
    </row>
    <row r="57" spans="1:27" ht="25.5" x14ac:dyDescent="0.35">
      <c r="A57" s="39"/>
      <c r="B57" s="39"/>
      <c r="C57" s="62"/>
      <c r="D57" s="62"/>
      <c r="E57" s="62"/>
      <c r="F57" s="62"/>
      <c r="G57" s="62"/>
      <c r="H57" s="62"/>
      <c r="I57" s="62"/>
      <c r="J57" s="245"/>
      <c r="K57" s="246"/>
      <c r="L57" s="238"/>
      <c r="M57" s="371"/>
      <c r="N57" s="371"/>
      <c r="O57" s="371"/>
      <c r="P57" s="62"/>
      <c r="Q57" s="39"/>
    </row>
    <row r="58" spans="1:27" ht="25.5" x14ac:dyDescent="0.35">
      <c r="A58" s="39"/>
      <c r="B58" s="39"/>
      <c r="C58" s="62"/>
      <c r="D58" s="62"/>
      <c r="E58" s="62"/>
      <c r="F58" s="62"/>
      <c r="G58" s="62"/>
      <c r="H58" s="62"/>
      <c r="I58" s="62"/>
      <c r="J58" s="245"/>
      <c r="K58" s="246"/>
      <c r="L58" s="238"/>
      <c r="M58" s="371"/>
      <c r="N58" s="371"/>
      <c r="O58" s="371"/>
      <c r="P58" s="62"/>
      <c r="Q58" s="39"/>
    </row>
    <row r="59" spans="1:27" ht="25.5" x14ac:dyDescent="0.35">
      <c r="A59" s="39"/>
      <c r="B59" s="39"/>
      <c r="C59" s="62"/>
      <c r="D59" s="62"/>
      <c r="E59" s="62"/>
      <c r="F59" s="62"/>
      <c r="G59" s="62"/>
      <c r="H59" s="62"/>
      <c r="I59" s="62"/>
      <c r="J59" s="281"/>
      <c r="K59" s="282"/>
      <c r="L59" s="238"/>
      <c r="M59" s="371"/>
      <c r="N59" s="371"/>
      <c r="O59" s="371"/>
      <c r="P59" s="62"/>
      <c r="Q59" s="39"/>
    </row>
    <row r="60" spans="1:27" ht="25.5" x14ac:dyDescent="0.35">
      <c r="A60" s="39"/>
      <c r="B60" s="39"/>
      <c r="C60" s="62"/>
      <c r="D60" s="62"/>
      <c r="E60" s="62"/>
      <c r="F60" s="62"/>
      <c r="G60" s="62"/>
      <c r="H60" s="62"/>
      <c r="I60" s="62"/>
      <c r="J60" s="250"/>
      <c r="K60" s="251"/>
      <c r="L60" s="249"/>
      <c r="M60" s="370"/>
      <c r="N60" s="370"/>
      <c r="O60" s="370"/>
      <c r="P60" s="62"/>
      <c r="Q60" s="39"/>
    </row>
    <row r="61" spans="1:27" ht="23.25" x14ac:dyDescent="0.35">
      <c r="A61" s="38"/>
      <c r="B61" s="38"/>
      <c r="C61" s="13"/>
      <c r="D61" s="13"/>
      <c r="E61" s="13"/>
      <c r="F61" s="13"/>
      <c r="G61" s="13"/>
      <c r="H61" s="13"/>
      <c r="I61" s="13"/>
      <c r="J61" s="283"/>
      <c r="K61" s="284"/>
      <c r="L61" s="249"/>
      <c r="M61" s="370"/>
      <c r="N61" s="370"/>
      <c r="O61" s="370"/>
      <c r="P61" s="13"/>
      <c r="Q61" s="39"/>
    </row>
    <row r="62" spans="1:27" ht="23.25" x14ac:dyDescent="0.35">
      <c r="A62" s="38"/>
      <c r="B62" s="38"/>
      <c r="C62" s="13"/>
      <c r="D62" s="13"/>
      <c r="E62" s="13"/>
      <c r="F62" s="13"/>
      <c r="G62" s="13"/>
      <c r="H62" s="13"/>
      <c r="I62" s="13"/>
      <c r="J62" s="245"/>
      <c r="K62" s="246"/>
      <c r="L62" s="238"/>
      <c r="M62" s="371"/>
      <c r="N62" s="371"/>
      <c r="O62" s="371"/>
      <c r="P62" s="13"/>
      <c r="Q62" s="39"/>
    </row>
    <row r="63" spans="1:27" ht="23.25" x14ac:dyDescent="0.35">
      <c r="A63" s="38"/>
      <c r="B63" s="38"/>
      <c r="C63" s="13"/>
      <c r="D63" s="13"/>
      <c r="E63" s="13"/>
      <c r="F63" s="13"/>
      <c r="G63" s="13"/>
      <c r="H63" s="13"/>
      <c r="I63" s="13"/>
      <c r="J63" s="245"/>
      <c r="K63" s="246"/>
      <c r="L63" s="238"/>
      <c r="M63" s="371"/>
      <c r="N63" s="371"/>
      <c r="O63" s="371"/>
      <c r="P63" s="13"/>
      <c r="Q63" s="39"/>
    </row>
    <row r="64" spans="1:27" ht="23.25" x14ac:dyDescent="0.35">
      <c r="A64" s="38"/>
      <c r="B64" s="38"/>
      <c r="C64" s="13"/>
      <c r="D64" s="13"/>
      <c r="E64" s="13"/>
      <c r="F64" s="13"/>
      <c r="G64" s="13"/>
      <c r="H64" s="13"/>
      <c r="I64" s="13"/>
      <c r="J64" s="245"/>
      <c r="K64" s="246"/>
      <c r="L64" s="238"/>
      <c r="M64" s="371"/>
      <c r="N64" s="371"/>
      <c r="O64" s="371"/>
      <c r="P64" s="13"/>
      <c r="Q64" s="39"/>
    </row>
    <row r="65" spans="1:19" ht="23.25" x14ac:dyDescent="0.35">
      <c r="A65" s="38"/>
      <c r="B65" s="38"/>
      <c r="C65" s="13"/>
      <c r="D65" s="13"/>
      <c r="E65" s="13"/>
      <c r="F65" s="13"/>
      <c r="G65" s="13"/>
      <c r="H65" s="13"/>
      <c r="I65" s="13"/>
      <c r="J65" s="245"/>
      <c r="K65" s="246"/>
      <c r="L65" s="238"/>
      <c r="M65" s="371"/>
      <c r="N65" s="371"/>
      <c r="O65" s="371"/>
      <c r="P65" s="13"/>
      <c r="Q65" s="39"/>
    </row>
    <row r="66" spans="1:19" ht="23.25" x14ac:dyDescent="0.35">
      <c r="A66" s="38"/>
      <c r="B66" s="38"/>
      <c r="C66" s="13"/>
      <c r="D66" s="13"/>
      <c r="E66" s="13"/>
      <c r="F66" s="13"/>
      <c r="G66" s="13"/>
      <c r="H66" s="13"/>
      <c r="I66" s="13"/>
      <c r="J66" s="283"/>
      <c r="K66" s="284"/>
      <c r="L66" s="249"/>
      <c r="M66" s="83"/>
      <c r="N66" s="83"/>
      <c r="O66" s="83"/>
      <c r="P66" s="13"/>
    </row>
    <row r="67" spans="1:19" ht="23.25" x14ac:dyDescent="0.35">
      <c r="A67" s="38"/>
      <c r="B67" s="38"/>
      <c r="C67" s="13"/>
      <c r="D67" s="13"/>
      <c r="E67" s="13"/>
      <c r="F67" s="13"/>
      <c r="G67" s="13"/>
      <c r="H67" s="13"/>
      <c r="I67" s="13"/>
      <c r="J67" s="283"/>
      <c r="K67" s="284"/>
      <c r="L67" s="249"/>
      <c r="M67" s="83"/>
      <c r="N67" s="83"/>
      <c r="O67" s="83"/>
      <c r="P67" s="13"/>
    </row>
    <row r="68" spans="1:19" ht="23.25" x14ac:dyDescent="0.35">
      <c r="A68" s="38"/>
      <c r="B68" s="38"/>
      <c r="C68" s="13"/>
      <c r="D68" s="13"/>
      <c r="E68" s="13"/>
      <c r="F68" s="13"/>
      <c r="G68" s="13"/>
      <c r="H68" s="13"/>
      <c r="I68" s="13"/>
      <c r="J68" s="245"/>
      <c r="K68" s="246"/>
      <c r="L68" s="238"/>
      <c r="M68" s="13"/>
      <c r="N68" s="13"/>
      <c r="O68" s="13"/>
      <c r="P68" s="13"/>
    </row>
    <row r="69" spans="1:19" ht="23.25" x14ac:dyDescent="0.35">
      <c r="A69" s="38"/>
      <c r="B69" s="38"/>
      <c r="C69" s="13"/>
      <c r="D69" s="13"/>
      <c r="E69" s="13"/>
      <c r="F69" s="13"/>
      <c r="G69" s="13"/>
      <c r="H69" s="13"/>
      <c r="I69" s="13"/>
      <c r="J69" s="245"/>
      <c r="K69" s="246"/>
      <c r="L69" s="238"/>
      <c r="M69" s="13"/>
      <c r="N69" s="13"/>
      <c r="O69" s="13"/>
      <c r="P69" s="13"/>
    </row>
    <row r="70" spans="1:19" ht="23.25" x14ac:dyDescent="0.35">
      <c r="A70" s="38"/>
      <c r="B70" s="38"/>
      <c r="C70" s="256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9" ht="23.25" x14ac:dyDescent="0.35">
      <c r="A71" s="38"/>
      <c r="B71" s="38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19" ht="23.25" x14ac:dyDescent="0.2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9" ht="23.25" x14ac:dyDescent="0.2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9" ht="23.2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8"/>
      <c r="R74" s="3"/>
      <c r="S74" s="3"/>
    </row>
    <row r="75" spans="1:19" ht="23.25" x14ac:dyDescent="0.2">
      <c r="C75" s="3"/>
      <c r="D75" s="440"/>
      <c r="E75" s="440"/>
      <c r="F75" s="440"/>
      <c r="G75" s="440"/>
      <c r="H75" s="440"/>
      <c r="I75" s="440"/>
      <c r="J75" s="440"/>
      <c r="K75" s="3"/>
      <c r="L75" s="3"/>
      <c r="M75" s="3"/>
      <c r="N75" s="3"/>
      <c r="O75" s="3"/>
      <c r="P75" s="3"/>
      <c r="Q75" s="38"/>
      <c r="R75" s="3"/>
      <c r="S75" s="3"/>
    </row>
    <row r="76" spans="1:19" ht="23.25" x14ac:dyDescent="0.35">
      <c r="A76" s="19"/>
      <c r="B76" s="19"/>
      <c r="C76" s="13"/>
      <c r="D76" s="13"/>
      <c r="E76" s="13"/>
      <c r="F76" s="13"/>
      <c r="G76" s="13"/>
      <c r="H76" s="13"/>
      <c r="I76" s="13"/>
      <c r="J76" s="34"/>
      <c r="K76" s="330"/>
      <c r="L76" s="36"/>
      <c r="M76" s="36"/>
      <c r="N76" s="36"/>
      <c r="O76" s="3"/>
      <c r="P76" s="3"/>
      <c r="Q76" s="38"/>
      <c r="R76" s="3"/>
      <c r="S76" s="3"/>
    </row>
    <row r="77" spans="1:19" ht="23.25" x14ac:dyDescent="0.35">
      <c r="A77" s="19"/>
      <c r="B77" s="19"/>
      <c r="C77" s="13"/>
      <c r="D77" s="13"/>
      <c r="E77" s="13"/>
      <c r="F77" s="13"/>
      <c r="G77" s="13"/>
      <c r="H77" s="13"/>
      <c r="I77" s="13"/>
      <c r="J77" s="34"/>
      <c r="K77" s="298"/>
      <c r="L77" s="36"/>
      <c r="M77" s="36"/>
      <c r="N77" s="36"/>
      <c r="O77" s="3"/>
      <c r="P77" s="3"/>
      <c r="Q77" s="38"/>
      <c r="R77" s="3"/>
      <c r="S77" s="3"/>
    </row>
    <row r="78" spans="1:19" ht="23.25" x14ac:dyDescent="0.35">
      <c r="A78" s="19"/>
      <c r="B78" s="19"/>
      <c r="C78" s="13"/>
      <c r="D78" s="13"/>
      <c r="E78" s="13"/>
      <c r="F78" s="13"/>
      <c r="G78" s="13"/>
      <c r="H78" s="13"/>
      <c r="I78" s="13"/>
      <c r="J78" s="34"/>
      <c r="K78" s="291"/>
      <c r="L78" s="36"/>
      <c r="M78" s="36"/>
      <c r="N78" s="36"/>
      <c r="O78" s="3"/>
      <c r="P78" s="3"/>
      <c r="Q78" s="38"/>
      <c r="R78" s="3"/>
      <c r="S78" s="3"/>
    </row>
    <row r="79" spans="1:19" ht="23.25" x14ac:dyDescent="0.35">
      <c r="A79" s="19"/>
      <c r="B79" s="19"/>
      <c r="C79" s="13"/>
      <c r="D79" s="13"/>
      <c r="E79" s="13"/>
      <c r="F79" s="13"/>
      <c r="G79" s="13"/>
      <c r="H79" s="13"/>
      <c r="I79" s="13"/>
      <c r="J79" s="29"/>
      <c r="K79" s="33"/>
      <c r="L79" s="31"/>
      <c r="M79" s="31"/>
      <c r="N79" s="31"/>
      <c r="O79" s="3"/>
      <c r="P79" s="3"/>
      <c r="Q79" s="38"/>
      <c r="R79" s="3"/>
      <c r="S79" s="3"/>
    </row>
    <row r="80" spans="1:19" ht="23.25" x14ac:dyDescent="0.35">
      <c r="A80" s="19"/>
      <c r="B80" s="19"/>
      <c r="C80" s="13"/>
      <c r="D80" s="13"/>
      <c r="E80" s="13"/>
      <c r="F80" s="13"/>
      <c r="G80" s="13"/>
      <c r="H80" s="13"/>
      <c r="I80" s="13"/>
      <c r="J80" s="34"/>
      <c r="K80" s="35"/>
      <c r="L80" s="36"/>
      <c r="M80" s="36"/>
      <c r="N80" s="36"/>
      <c r="O80" s="3"/>
      <c r="P80" s="3"/>
      <c r="Q80" s="38"/>
      <c r="R80" s="3"/>
      <c r="S80" s="3"/>
    </row>
    <row r="81" spans="1:19" ht="23.25" x14ac:dyDescent="0.35">
      <c r="A81" s="19"/>
      <c r="B81" s="1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38"/>
      <c r="P81" s="38"/>
      <c r="Q81" s="3"/>
      <c r="R81" s="3"/>
      <c r="S81" s="3"/>
    </row>
    <row r="82" spans="1:19" ht="23.25" x14ac:dyDescent="0.2">
      <c r="C82" s="257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"/>
      <c r="R82" s="3"/>
      <c r="S82" s="3"/>
    </row>
    <row r="83" spans="1:19" ht="23.25" x14ac:dyDescent="0.2"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"/>
      <c r="R83" s="3"/>
      <c r="S83" s="3"/>
    </row>
    <row r="84" spans="1:19" ht="23.25" x14ac:dyDescent="0.2">
      <c r="P84" s="38"/>
      <c r="Q84" s="3"/>
      <c r="R84" s="3"/>
      <c r="S84" s="3"/>
    </row>
    <row r="85" spans="1:19" ht="23.25" x14ac:dyDescent="0.2">
      <c r="P85" s="38"/>
      <c r="Q85" s="3"/>
      <c r="R85" s="3"/>
      <c r="S85" s="3"/>
    </row>
    <row r="86" spans="1:19" ht="23.25" x14ac:dyDescent="0.2">
      <c r="P86" s="38"/>
      <c r="Q86" s="3"/>
      <c r="R86" s="3"/>
      <c r="S86" s="3"/>
    </row>
    <row r="87" spans="1:19" ht="23.25" x14ac:dyDescent="0.2">
      <c r="P87" s="38"/>
      <c r="Q87" s="3"/>
      <c r="R87" s="3"/>
      <c r="S87" s="3"/>
    </row>
    <row r="88" spans="1:19" ht="23.25" x14ac:dyDescent="0.2"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"/>
      <c r="R88" s="3"/>
      <c r="S88" s="3"/>
    </row>
    <row r="89" spans="1:19" ht="23.25" x14ac:dyDescent="0.2">
      <c r="C89" s="38"/>
      <c r="D89" s="38"/>
      <c r="E89" s="38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23.25" x14ac:dyDescent="0.2">
      <c r="C90" s="38"/>
      <c r="D90" s="3"/>
      <c r="E90" s="3"/>
      <c r="F90" s="289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23.25" x14ac:dyDescent="0.2">
      <c r="C91" s="38"/>
      <c r="D91" s="257"/>
      <c r="E91" s="257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23.25" x14ac:dyDescent="0.2">
      <c r="C92" s="38"/>
      <c r="D92" s="38"/>
      <c r="E92" s="38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23.25" x14ac:dyDescent="0.2">
      <c r="C93" s="38"/>
      <c r="D93" s="38"/>
      <c r="E93" s="38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23.25" x14ac:dyDescent="0.2">
      <c r="C94" s="38"/>
      <c r="D94" s="38"/>
      <c r="E94" s="38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23.25" x14ac:dyDescent="0.2">
      <c r="C95" s="38"/>
      <c r="D95" s="38"/>
      <c r="E95" s="38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23.25" x14ac:dyDescent="0.2">
      <c r="C96" s="38"/>
      <c r="D96" s="38"/>
      <c r="E96" s="38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3:17" ht="23.25" x14ac:dyDescent="0.2">
      <c r="C97" s="38"/>
      <c r="D97" s="38"/>
      <c r="E97" s="38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3:17" ht="23.2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3:17" ht="23.25" x14ac:dyDescent="0.2">
      <c r="F99" s="289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3:17" ht="23.2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3:17" ht="23.2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3:17" ht="23.2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3:17" ht="23.2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3:17" ht="23.2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3:17" ht="23.25" x14ac:dyDescent="0.2"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3:17" ht="23.25" x14ac:dyDescent="0.2"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3:17" ht="23.25" x14ac:dyDescent="0.2"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3:17" ht="23.25" x14ac:dyDescent="0.2">
      <c r="F108" s="3"/>
      <c r="G108" s="289"/>
      <c r="H108" s="289"/>
      <c r="I108" s="289"/>
      <c r="J108" s="289"/>
      <c r="K108" s="289"/>
      <c r="L108" s="289"/>
      <c r="M108" s="289"/>
      <c r="N108" s="3"/>
      <c r="O108" s="3"/>
      <c r="P108" s="3"/>
    </row>
    <row r="109" spans="3:17" ht="23.25" x14ac:dyDescent="0.2"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3:17" ht="23.25" x14ac:dyDescent="0.2"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3:17" ht="23.25" x14ac:dyDescent="0.2"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</sheetData>
  <mergeCells count="53">
    <mergeCell ref="A49:Q49"/>
    <mergeCell ref="B25:F25"/>
    <mergeCell ref="A43:F43"/>
    <mergeCell ref="B42:F42"/>
    <mergeCell ref="B26:F26"/>
    <mergeCell ref="B23:F23"/>
    <mergeCell ref="B34:F34"/>
    <mergeCell ref="B35:F35"/>
    <mergeCell ref="B36:F36"/>
    <mergeCell ref="B41:F41"/>
    <mergeCell ref="B29:F29"/>
    <mergeCell ref="B30:F30"/>
    <mergeCell ref="B31:F31"/>
    <mergeCell ref="B32:F32"/>
    <mergeCell ref="B33:F33"/>
    <mergeCell ref="B28:F28"/>
    <mergeCell ref="B27:F27"/>
    <mergeCell ref="B37:F37"/>
    <mergeCell ref="B38:F38"/>
    <mergeCell ref="B39:F39"/>
    <mergeCell ref="B40:F40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A1:Q1"/>
    <mergeCell ref="A2:Q2"/>
    <mergeCell ref="A3:Q3"/>
    <mergeCell ref="A4:Q4"/>
    <mergeCell ref="A6:B6"/>
    <mergeCell ref="C6:N6"/>
    <mergeCell ref="B22:F22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3E46-B1F6-4C47-9F56-ACB52751E25D}">
  <sheetPr>
    <tabColor rgb="FF00B0F0"/>
    <pageSetUpPr fitToPage="1"/>
  </sheetPr>
  <dimension ref="A1:AA87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2.42578125" style="2" customWidth="1"/>
    <col min="14" max="14" width="31.28515625" style="2" customWidth="1"/>
    <col min="15" max="15" width="28.140625" style="2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1" width="31" style="2" bestFit="1" customWidth="1"/>
    <col min="22" max="24" width="31.5703125" style="2" bestFit="1" customWidth="1"/>
    <col min="25" max="25" width="12" style="2" bestFit="1" customWidth="1"/>
    <col min="26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357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5">
      <c r="A6" s="480" t="s">
        <v>52</v>
      </c>
      <c r="B6" s="520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5</v>
      </c>
      <c r="B10" s="485"/>
      <c r="C10" s="487" t="s">
        <v>50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2</v>
      </c>
      <c r="B13" s="485"/>
      <c r="C13" s="487" t="s">
        <v>70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84.7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36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75.75" customHeight="1" x14ac:dyDescent="0.2">
      <c r="A23" s="162" t="s">
        <v>155</v>
      </c>
      <c r="B23" s="540" t="s">
        <v>105</v>
      </c>
      <c r="C23" s="540" t="s">
        <v>32</v>
      </c>
      <c r="D23" s="540" t="s">
        <v>32</v>
      </c>
      <c r="E23" s="540" t="s">
        <v>32</v>
      </c>
      <c r="F23" s="540" t="s">
        <v>32</v>
      </c>
      <c r="G23" s="162" t="s">
        <v>28</v>
      </c>
      <c r="H23" s="164">
        <v>0</v>
      </c>
      <c r="I23" s="164">
        <v>72</v>
      </c>
      <c r="J23" s="164">
        <v>30</v>
      </c>
      <c r="K23" s="165">
        <v>0</v>
      </c>
      <c r="L23" s="165">
        <v>0.41666666666666669</v>
      </c>
      <c r="M23" s="166">
        <v>118624427</v>
      </c>
      <c r="N23" s="166">
        <v>104996771.05</v>
      </c>
      <c r="O23" s="166">
        <v>40544300.219999991</v>
      </c>
      <c r="P23" s="165">
        <v>0.34178711118242106</v>
      </c>
      <c r="Q23" s="165">
        <v>0.38614806736001994</v>
      </c>
    </row>
    <row r="24" spans="1:17" s="3" customFormat="1" ht="51" customHeight="1" x14ac:dyDescent="0.2">
      <c r="A24" s="162" t="s">
        <v>151</v>
      </c>
      <c r="B24" s="540" t="s">
        <v>56</v>
      </c>
      <c r="C24" s="540" t="s">
        <v>33</v>
      </c>
      <c r="D24" s="540" t="s">
        <v>33</v>
      </c>
      <c r="E24" s="540" t="s">
        <v>33</v>
      </c>
      <c r="F24" s="540" t="s">
        <v>33</v>
      </c>
      <c r="G24" s="162" t="s">
        <v>28</v>
      </c>
      <c r="H24" s="163">
        <v>0</v>
      </c>
      <c r="I24" s="163">
        <v>72</v>
      </c>
      <c r="J24" s="163">
        <v>30</v>
      </c>
      <c r="K24" s="165">
        <v>0</v>
      </c>
      <c r="L24" s="165">
        <v>0.41666666666666669</v>
      </c>
      <c r="M24" s="166">
        <v>118624427</v>
      </c>
      <c r="N24" s="166">
        <v>104996771.05</v>
      </c>
      <c r="O24" s="166">
        <v>40544300.219999991</v>
      </c>
      <c r="P24" s="165">
        <v>0.34178711118242106</v>
      </c>
      <c r="Q24" s="165">
        <v>0.38614806736001994</v>
      </c>
    </row>
    <row r="25" spans="1:17" s="3" customFormat="1" ht="81" customHeight="1" x14ac:dyDescent="0.2">
      <c r="A25" s="168" t="s">
        <v>121</v>
      </c>
      <c r="B25" s="538" t="s">
        <v>106</v>
      </c>
      <c r="C25" s="538" t="s">
        <v>36</v>
      </c>
      <c r="D25" s="538" t="s">
        <v>36</v>
      </c>
      <c r="E25" s="538" t="s">
        <v>36</v>
      </c>
      <c r="F25" s="538" t="s">
        <v>36</v>
      </c>
      <c r="G25" s="148" t="s">
        <v>40</v>
      </c>
      <c r="H25" s="144" t="s">
        <v>108</v>
      </c>
      <c r="I25" s="144">
        <v>72</v>
      </c>
      <c r="J25" s="144">
        <v>30</v>
      </c>
      <c r="K25" s="169">
        <v>0</v>
      </c>
      <c r="L25" s="169">
        <v>0.41666666666666669</v>
      </c>
      <c r="M25" s="170">
        <v>118624427</v>
      </c>
      <c r="N25" s="170">
        <v>104996771.05</v>
      </c>
      <c r="O25" s="170">
        <v>40544300.219999991</v>
      </c>
      <c r="P25" s="169">
        <v>0.34178711118242106</v>
      </c>
      <c r="Q25" s="169">
        <v>0.38614806736001994</v>
      </c>
    </row>
    <row r="26" spans="1:17" s="3" customFormat="1" ht="47.25" customHeight="1" x14ac:dyDescent="0.2">
      <c r="A26" s="171"/>
      <c r="B26" s="557"/>
      <c r="C26" s="557"/>
      <c r="D26" s="557"/>
      <c r="E26" s="557"/>
      <c r="F26" s="557"/>
      <c r="G26" s="148"/>
      <c r="H26" s="144"/>
      <c r="I26" s="144"/>
      <c r="J26" s="144"/>
      <c r="K26" s="169"/>
      <c r="L26" s="169"/>
      <c r="M26" s="170"/>
      <c r="N26" s="170"/>
      <c r="O26" s="170"/>
      <c r="P26" s="169"/>
      <c r="Q26" s="169"/>
    </row>
    <row r="27" spans="1:17" s="3" customFormat="1" ht="42" customHeight="1" x14ac:dyDescent="0.2">
      <c r="A27" s="168"/>
      <c r="B27" s="557"/>
      <c r="C27" s="557"/>
      <c r="D27" s="557"/>
      <c r="E27" s="557"/>
      <c r="F27" s="557"/>
      <c r="G27" s="148"/>
      <c r="H27" s="144"/>
      <c r="I27" s="144"/>
      <c r="J27" s="173"/>
      <c r="K27" s="169"/>
      <c r="L27" s="169"/>
      <c r="M27" s="170"/>
      <c r="N27" s="170"/>
      <c r="O27" s="170"/>
      <c r="P27" s="169"/>
      <c r="Q27" s="169"/>
    </row>
    <row r="28" spans="1:17" s="3" customFormat="1" ht="17.25" customHeight="1" x14ac:dyDescent="0.2">
      <c r="A28" s="168"/>
      <c r="B28" s="538"/>
      <c r="C28" s="538"/>
      <c r="D28" s="538"/>
      <c r="E28" s="538"/>
      <c r="F28" s="538"/>
      <c r="G28" s="16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17.25" customHeight="1" x14ac:dyDescent="0.2">
      <c r="A29" s="162"/>
      <c r="B29" s="540"/>
      <c r="C29" s="540"/>
      <c r="D29" s="540"/>
      <c r="E29" s="540"/>
      <c r="F29" s="540"/>
      <c r="G29" s="162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17" s="3" customFormat="1" ht="63" customHeight="1" x14ac:dyDescent="0.2">
      <c r="A30" s="162"/>
      <c r="B30" s="540"/>
      <c r="C30" s="540"/>
      <c r="D30" s="540"/>
      <c r="E30" s="540"/>
      <c r="F30" s="540"/>
      <c r="G30" s="162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68.25" customHeight="1" x14ac:dyDescent="0.2">
      <c r="A31" s="171"/>
      <c r="B31" s="538"/>
      <c r="C31" s="538"/>
      <c r="D31" s="538"/>
      <c r="E31" s="538"/>
      <c r="F31" s="538"/>
      <c r="G31" s="168"/>
      <c r="H31" s="148"/>
      <c r="I31" s="148"/>
      <c r="J31" s="148"/>
      <c r="K31" s="169"/>
      <c r="L31" s="169"/>
      <c r="M31" s="170"/>
      <c r="N31" s="170"/>
      <c r="O31" s="170"/>
      <c r="P31" s="169"/>
      <c r="Q31" s="169"/>
    </row>
    <row r="32" spans="1:17" s="3" customFormat="1" ht="34.5" customHeight="1" x14ac:dyDescent="0.2">
      <c r="A32" s="171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27" s="3" customFormat="1" ht="48.75" customHeight="1" x14ac:dyDescent="0.2">
      <c r="A33" s="168"/>
      <c r="B33" s="557"/>
      <c r="C33" s="557"/>
      <c r="D33" s="557"/>
      <c r="E33" s="557"/>
      <c r="F33" s="557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27" s="3" customFormat="1" ht="52.5" customHeight="1" x14ac:dyDescent="0.2">
      <c r="A34" s="168"/>
      <c r="B34" s="557"/>
      <c r="C34" s="557"/>
      <c r="D34" s="557"/>
      <c r="E34" s="557"/>
      <c r="F34" s="557"/>
      <c r="G34" s="148"/>
      <c r="H34" s="144"/>
      <c r="I34" s="144"/>
      <c r="J34" s="173"/>
      <c r="K34" s="169"/>
      <c r="L34" s="169"/>
      <c r="M34" s="170"/>
      <c r="N34" s="170"/>
      <c r="O34" s="170"/>
      <c r="P34" s="169"/>
      <c r="Q34" s="169"/>
    </row>
    <row r="35" spans="1:27" s="3" customFormat="1" ht="51" customHeight="1" x14ac:dyDescent="0.35">
      <c r="A35" s="171"/>
      <c r="B35" s="538"/>
      <c r="C35" s="545"/>
      <c r="D35" s="545"/>
      <c r="E35" s="545"/>
      <c r="F35" s="545"/>
      <c r="G35" s="148"/>
      <c r="H35" s="148"/>
      <c r="I35" s="148"/>
      <c r="J35" s="144"/>
      <c r="K35" s="169"/>
      <c r="L35" s="169"/>
      <c r="M35" s="170"/>
      <c r="N35" s="170"/>
      <c r="O35" s="170"/>
      <c r="P35" s="169"/>
      <c r="Q35" s="169"/>
    </row>
    <row r="36" spans="1:27" s="3" customFormat="1" ht="32.25" customHeight="1" x14ac:dyDescent="0.2">
      <c r="A36" s="174"/>
      <c r="B36" s="561"/>
      <c r="C36" s="562"/>
      <c r="D36" s="562"/>
      <c r="E36" s="562"/>
      <c r="F36" s="563"/>
      <c r="G36" s="148"/>
      <c r="H36" s="148"/>
      <c r="I36" s="148"/>
      <c r="J36" s="144"/>
      <c r="K36" s="169"/>
      <c r="L36" s="169"/>
      <c r="M36" s="170"/>
      <c r="N36" s="170"/>
      <c r="O36" s="170"/>
      <c r="P36" s="169"/>
      <c r="Q36" s="169"/>
    </row>
    <row r="37" spans="1:27" s="3" customFormat="1" ht="39.75" customHeight="1" x14ac:dyDescent="0.2">
      <c r="A37" s="569" t="s">
        <v>114</v>
      </c>
      <c r="B37" s="544"/>
      <c r="C37" s="544"/>
      <c r="D37" s="544"/>
      <c r="E37" s="544"/>
      <c r="F37" s="544"/>
      <c r="G37" s="154" t="s">
        <v>28</v>
      </c>
      <c r="H37" s="154">
        <v>0</v>
      </c>
      <c r="I37" s="154">
        <v>72</v>
      </c>
      <c r="J37" s="154">
        <v>30</v>
      </c>
      <c r="K37" s="185">
        <v>0</v>
      </c>
      <c r="L37" s="185">
        <v>0.41666666666666669</v>
      </c>
      <c r="M37" s="180">
        <v>118624427</v>
      </c>
      <c r="N37" s="180">
        <v>104996771.05</v>
      </c>
      <c r="O37" s="180">
        <v>40544300.219999991</v>
      </c>
      <c r="P37" s="185">
        <v>0.34178711118242106</v>
      </c>
      <c r="Q37" s="278">
        <v>0.38614806736001994</v>
      </c>
    </row>
    <row r="38" spans="1:27" s="3" customFormat="1" ht="22.5" customHeight="1" x14ac:dyDescent="0.35">
      <c r="A38" s="189"/>
      <c r="B38" s="589"/>
      <c r="C38" s="590"/>
      <c r="D38" s="590"/>
      <c r="E38" s="590"/>
      <c r="F38" s="590"/>
      <c r="G38" s="151"/>
      <c r="H38" s="175"/>
      <c r="I38" s="175"/>
      <c r="J38" s="175"/>
      <c r="K38" s="184"/>
      <c r="L38" s="184"/>
      <c r="M38" s="190"/>
      <c r="N38" s="190"/>
      <c r="O38" s="190"/>
      <c r="P38" s="184"/>
      <c r="Q38" s="184"/>
    </row>
    <row r="39" spans="1:27" ht="33.75" customHeight="1" x14ac:dyDescent="0.2">
      <c r="A39" s="569" t="s">
        <v>116</v>
      </c>
      <c r="B39" s="544"/>
      <c r="C39" s="544"/>
      <c r="D39" s="544"/>
      <c r="E39" s="544"/>
      <c r="F39" s="544"/>
      <c r="G39" s="154" t="s">
        <v>28</v>
      </c>
      <c r="H39" s="154">
        <v>453</v>
      </c>
      <c r="I39" s="154">
        <v>525</v>
      </c>
      <c r="J39" s="154">
        <v>57</v>
      </c>
      <c r="K39" s="185">
        <v>0.12582781456953643</v>
      </c>
      <c r="L39" s="185">
        <v>0.10857142857142857</v>
      </c>
      <c r="M39" s="180">
        <v>1298691067</v>
      </c>
      <c r="N39" s="180">
        <v>1313465139.8899999</v>
      </c>
      <c r="O39" s="180">
        <v>182276974.73000002</v>
      </c>
      <c r="P39" s="185">
        <v>0.14035437631142189</v>
      </c>
      <c r="Q39" s="278">
        <v>0.13877564709883763</v>
      </c>
    </row>
    <row r="40" spans="1:27" ht="24.75" customHeight="1" x14ac:dyDescent="0.4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T40" s="253"/>
      <c r="U40" s="309"/>
      <c r="V40" s="310"/>
      <c r="W40" s="310"/>
      <c r="X40" s="310"/>
      <c r="Y40" s="316"/>
      <c r="Z40" s="316"/>
      <c r="AA40" s="316"/>
    </row>
    <row r="41" spans="1:27" ht="24.75" customHeight="1" x14ac:dyDescent="0.4">
      <c r="A41" s="157" t="s">
        <v>78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3"/>
      <c r="S41" s="3"/>
      <c r="T41" s="311"/>
      <c r="U41" s="309"/>
      <c r="V41" s="310"/>
      <c r="W41" s="310"/>
      <c r="X41" s="310"/>
      <c r="Y41" s="316"/>
      <c r="Z41" s="316"/>
      <c r="AA41" s="316"/>
    </row>
    <row r="42" spans="1:27" ht="26.25" customHeight="1" x14ac:dyDescent="0.4">
      <c r="A42" s="157" t="s">
        <v>24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61" t="s">
        <v>39</v>
      </c>
      <c r="R42" s="3"/>
      <c r="S42" s="3"/>
      <c r="T42" s="312"/>
      <c r="U42" s="309"/>
      <c r="V42" s="310"/>
      <c r="W42" s="310"/>
      <c r="X42" s="310"/>
      <c r="Y42" s="316"/>
      <c r="Z42" s="316"/>
      <c r="AA42" s="316"/>
    </row>
    <row r="43" spans="1:27" ht="28.5" customHeight="1" x14ac:dyDescent="0.4">
      <c r="A43" s="547"/>
      <c r="B43" s="547"/>
      <c r="C43" s="547"/>
      <c r="D43" s="547"/>
      <c r="E43" s="547"/>
      <c r="F43" s="547"/>
      <c r="G43" s="547"/>
      <c r="H43" s="547"/>
      <c r="I43" s="547"/>
      <c r="J43" s="547"/>
      <c r="K43" s="547"/>
      <c r="L43" s="547"/>
      <c r="M43" s="547"/>
      <c r="N43" s="547"/>
      <c r="O43" s="547"/>
      <c r="P43" s="547"/>
      <c r="Q43" s="547"/>
      <c r="R43" s="3"/>
      <c r="S43" s="3"/>
      <c r="T43" s="313"/>
      <c r="U43" s="309"/>
      <c r="V43" s="310"/>
      <c r="W43" s="310"/>
      <c r="X43" s="310"/>
      <c r="Y43" s="316"/>
      <c r="Z43" s="316"/>
      <c r="AA43" s="316"/>
    </row>
    <row r="44" spans="1:27" ht="25.5" x14ac:dyDescent="0.35">
      <c r="A44" s="547"/>
      <c r="B44" s="547"/>
      <c r="C44" s="547"/>
      <c r="D44" s="547"/>
      <c r="E44" s="547"/>
      <c r="F44" s="547"/>
      <c r="G44" s="547"/>
      <c r="H44" s="547"/>
      <c r="I44" s="547"/>
      <c r="J44" s="547"/>
      <c r="K44" s="547"/>
      <c r="L44" s="547"/>
      <c r="M44" s="547"/>
      <c r="N44" s="547"/>
      <c r="O44" s="547"/>
      <c r="P44" s="547"/>
      <c r="Q44" s="547"/>
      <c r="R44" s="3"/>
      <c r="S44" s="3"/>
      <c r="T44" s="314"/>
      <c r="U44" s="62"/>
      <c r="V44" s="317"/>
      <c r="W44" s="317"/>
      <c r="X44" s="317"/>
      <c r="Y44" s="316"/>
      <c r="Z44" s="316"/>
      <c r="AA44" s="316"/>
    </row>
    <row r="45" spans="1:27" ht="25.5" x14ac:dyDescent="0.35">
      <c r="A45" s="547"/>
      <c r="B45" s="547"/>
      <c r="C45" s="547"/>
      <c r="D45" s="547"/>
      <c r="E45" s="547"/>
      <c r="F45" s="547"/>
      <c r="G45" s="547"/>
      <c r="H45" s="547"/>
      <c r="I45" s="547"/>
      <c r="J45" s="547"/>
      <c r="K45" s="547"/>
      <c r="L45" s="547"/>
      <c r="M45" s="547"/>
      <c r="N45" s="547"/>
      <c r="O45" s="547"/>
      <c r="P45" s="547"/>
      <c r="Q45" s="547"/>
      <c r="R45" s="3"/>
      <c r="S45" s="3"/>
      <c r="T45" s="314"/>
      <c r="U45" s="62"/>
      <c r="V45" s="315"/>
      <c r="W45" s="315"/>
      <c r="X45" s="315"/>
      <c r="Y45" s="316"/>
      <c r="Z45" s="316"/>
      <c r="AA45" s="316"/>
    </row>
    <row r="46" spans="1:27" ht="25.5" x14ac:dyDescent="0.35">
      <c r="A46" s="182"/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3"/>
      <c r="S46" s="3"/>
      <c r="T46" s="314"/>
      <c r="U46" s="62"/>
      <c r="V46" s="315"/>
      <c r="W46" s="315"/>
      <c r="X46" s="315"/>
      <c r="Y46" s="316"/>
      <c r="Z46" s="316"/>
      <c r="AA46" s="316"/>
    </row>
    <row r="47" spans="1:27" ht="25.5" x14ac:dyDescent="0.35">
      <c r="A47" s="182"/>
      <c r="B47" s="182"/>
      <c r="C47" s="182"/>
      <c r="D47" s="182"/>
      <c r="E47" s="182"/>
      <c r="F47" s="182"/>
      <c r="G47" s="182"/>
      <c r="H47" s="182"/>
      <c r="I47" s="191"/>
      <c r="J47" s="247"/>
      <c r="K47" s="248"/>
      <c r="L47" s="249"/>
      <c r="M47" s="83"/>
      <c r="N47" s="83"/>
      <c r="O47" s="83"/>
      <c r="P47" s="182"/>
      <c r="Q47" s="182"/>
      <c r="T47" s="314"/>
      <c r="U47" s="62"/>
      <c r="V47" s="315"/>
      <c r="W47" s="315"/>
      <c r="X47" s="315"/>
      <c r="Y47" s="316"/>
      <c r="Z47" s="316"/>
      <c r="AA47" s="316"/>
    </row>
    <row r="48" spans="1:27" ht="26.25" x14ac:dyDescent="0.4">
      <c r="A48" s="13"/>
      <c r="B48" s="13"/>
      <c r="C48" s="13"/>
      <c r="D48" s="13"/>
      <c r="E48" s="13"/>
      <c r="F48" s="13"/>
      <c r="G48" s="13"/>
      <c r="H48" s="341"/>
      <c r="I48" s="343"/>
      <c r="J48" s="342"/>
      <c r="K48" s="251"/>
      <c r="L48" s="249"/>
      <c r="M48" s="83"/>
      <c r="N48" s="83"/>
      <c r="O48" s="83"/>
      <c r="P48" s="182"/>
      <c r="Q48" s="182"/>
      <c r="T48" s="312"/>
      <c r="U48" s="309"/>
      <c r="V48" s="318"/>
      <c r="W48" s="318"/>
      <c r="X48" s="318"/>
      <c r="Y48" s="316"/>
      <c r="Z48" s="316"/>
      <c r="AA48" s="316"/>
    </row>
    <row r="49" spans="1:27" ht="26.25" x14ac:dyDescent="0.4">
      <c r="A49" s="13"/>
      <c r="B49" s="13"/>
      <c r="C49" s="13"/>
      <c r="D49" s="13"/>
      <c r="E49" s="13"/>
      <c r="F49" s="13"/>
      <c r="G49" s="13"/>
      <c r="H49" s="341"/>
      <c r="I49" s="62"/>
      <c r="J49" s="8"/>
      <c r="M49" s="5"/>
      <c r="N49" s="5"/>
      <c r="O49" s="3"/>
      <c r="P49" s="182"/>
      <c r="Q49" s="182"/>
      <c r="T49" s="313"/>
      <c r="U49" s="309"/>
      <c r="V49" s="318"/>
      <c r="W49" s="318"/>
      <c r="X49" s="318"/>
      <c r="Y49" s="316"/>
      <c r="Z49" s="316"/>
      <c r="AA49" s="316"/>
    </row>
    <row r="50" spans="1:27" ht="25.5" x14ac:dyDescent="0.35">
      <c r="A50" s="13"/>
      <c r="B50" s="13"/>
      <c r="C50" s="13"/>
      <c r="D50" s="13"/>
      <c r="E50" s="13"/>
      <c r="F50" s="13"/>
      <c r="G50" s="13"/>
      <c r="H50" s="341"/>
      <c r="I50" s="62"/>
      <c r="J50" s="37"/>
      <c r="M50" s="3"/>
      <c r="N50" s="3"/>
      <c r="O50" s="3"/>
      <c r="T50" s="314"/>
      <c r="U50" s="62"/>
      <c r="V50" s="317"/>
      <c r="W50" s="317"/>
      <c r="X50" s="317"/>
      <c r="Y50" s="316"/>
      <c r="Z50" s="316"/>
      <c r="AA50" s="316"/>
    </row>
    <row r="51" spans="1:27" ht="23.25" x14ac:dyDescent="0.35">
      <c r="A51" s="13"/>
      <c r="B51" s="13"/>
      <c r="C51" s="13"/>
      <c r="D51" s="13"/>
      <c r="E51" s="13"/>
      <c r="F51" s="13"/>
      <c r="G51" s="13"/>
      <c r="H51" s="341"/>
      <c r="I51" s="13"/>
      <c r="J51" s="283"/>
      <c r="K51" s="284"/>
      <c r="L51" s="249"/>
      <c r="M51" s="83"/>
      <c r="N51" s="83"/>
      <c r="O51" s="83"/>
    </row>
    <row r="52" spans="1:27" ht="23.25" x14ac:dyDescent="0.35">
      <c r="A52" s="38"/>
      <c r="B52" s="38"/>
      <c r="C52" s="13"/>
      <c r="D52" s="13"/>
      <c r="E52" s="13"/>
      <c r="F52" s="13"/>
      <c r="G52" s="13"/>
      <c r="H52" s="13"/>
      <c r="I52" s="13"/>
      <c r="J52" s="245"/>
      <c r="K52" s="246"/>
      <c r="L52" s="238"/>
      <c r="M52" s="13"/>
      <c r="N52" s="13"/>
      <c r="O52" s="13"/>
      <c r="P52" s="13"/>
      <c r="Q52" s="39"/>
    </row>
    <row r="53" spans="1:27" ht="23.25" x14ac:dyDescent="0.35">
      <c r="A53" s="38"/>
      <c r="B53" s="38"/>
      <c r="C53" s="13"/>
      <c r="D53" s="13"/>
      <c r="E53" s="13"/>
      <c r="F53" s="13"/>
      <c r="G53" s="13"/>
      <c r="H53" s="13"/>
      <c r="I53" s="13"/>
      <c r="J53" s="283"/>
      <c r="K53" s="284"/>
      <c r="L53" s="249"/>
      <c r="M53" s="83"/>
      <c r="N53" s="83"/>
      <c r="O53" s="83"/>
      <c r="P53" s="13"/>
    </row>
    <row r="54" spans="1:27" ht="23.25" x14ac:dyDescent="0.35">
      <c r="A54" s="38"/>
      <c r="B54" s="38"/>
      <c r="C54" s="13"/>
      <c r="D54" s="13"/>
      <c r="E54" s="13"/>
      <c r="F54" s="13"/>
      <c r="G54" s="13"/>
      <c r="H54" s="13"/>
      <c r="I54" s="13"/>
      <c r="J54" s="283"/>
      <c r="K54" s="284"/>
      <c r="L54" s="249"/>
      <c r="M54" s="83"/>
      <c r="N54" s="83"/>
      <c r="O54" s="83"/>
      <c r="P54" s="13"/>
    </row>
    <row r="55" spans="1:27" ht="23.25" x14ac:dyDescent="0.35">
      <c r="A55" s="38"/>
      <c r="B55" s="38"/>
      <c r="C55" s="13"/>
      <c r="D55" s="13"/>
      <c r="E55" s="13"/>
      <c r="F55" s="13"/>
      <c r="G55" s="13"/>
      <c r="H55" s="13"/>
      <c r="I55" s="13"/>
      <c r="J55" s="245"/>
      <c r="K55" s="246"/>
      <c r="L55" s="238"/>
      <c r="M55" s="13"/>
      <c r="N55" s="13"/>
      <c r="O55" s="13"/>
      <c r="P55" s="13"/>
    </row>
    <row r="56" spans="1:27" ht="23.25" x14ac:dyDescent="0.35">
      <c r="A56" s="38"/>
      <c r="B56" s="38"/>
      <c r="C56" s="13"/>
      <c r="D56" s="13"/>
      <c r="E56" s="13"/>
      <c r="F56" s="13"/>
      <c r="G56" s="13"/>
      <c r="H56" s="13"/>
      <c r="I56" s="13"/>
      <c r="J56" s="283"/>
      <c r="K56" s="284"/>
      <c r="L56" s="249"/>
      <c r="M56" s="83"/>
      <c r="N56" s="83"/>
      <c r="O56" s="83"/>
      <c r="P56" s="13"/>
    </row>
    <row r="57" spans="1:27" ht="23.25" x14ac:dyDescent="0.35">
      <c r="A57" s="38"/>
      <c r="B57" s="38"/>
      <c r="C57" s="256"/>
      <c r="D57" s="13"/>
      <c r="E57" s="13"/>
      <c r="F57" s="13"/>
      <c r="G57" s="13"/>
      <c r="H57" s="13"/>
      <c r="I57" s="13"/>
      <c r="J57" s="83"/>
      <c r="K57" s="83"/>
      <c r="L57" s="83"/>
      <c r="M57" s="83"/>
      <c r="N57" s="83"/>
      <c r="O57" s="83"/>
      <c r="P57" s="13"/>
    </row>
    <row r="58" spans="1:27" ht="23.25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13"/>
    </row>
    <row r="59" spans="1:27" ht="23.25" x14ac:dyDescent="0.2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"/>
      <c r="R59" s="3"/>
      <c r="S59" s="3"/>
    </row>
    <row r="60" spans="1:27" ht="23.25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"/>
      <c r="R60" s="3"/>
      <c r="S60" s="3"/>
    </row>
    <row r="61" spans="1:27" ht="23.25" x14ac:dyDescent="0.2">
      <c r="A61" s="3"/>
      <c r="B61" s="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"/>
      <c r="R61" s="3"/>
      <c r="S61" s="3"/>
    </row>
    <row r="62" spans="1:27" ht="23.2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"/>
      <c r="R62" s="3"/>
      <c r="S62" s="3"/>
    </row>
    <row r="63" spans="1:27" ht="23.25" x14ac:dyDescent="0.3">
      <c r="A63" s="19"/>
      <c r="B63" s="19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"/>
      <c r="R63" s="3"/>
      <c r="S63" s="3"/>
    </row>
    <row r="64" spans="1:27" ht="23.25" x14ac:dyDescent="0.3">
      <c r="A64" s="19"/>
      <c r="B64" s="19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"/>
      <c r="R64" s="3"/>
      <c r="S64" s="3"/>
    </row>
    <row r="65" spans="1:19" ht="23.25" x14ac:dyDescent="0.3">
      <c r="A65" s="19"/>
      <c r="B65" s="19"/>
      <c r="C65" s="38"/>
      <c r="D65" s="38"/>
      <c r="E65" s="38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23.25" x14ac:dyDescent="0.3">
      <c r="A66" s="19"/>
      <c r="B66" s="19"/>
      <c r="C66" s="38"/>
      <c r="D66" s="3"/>
      <c r="E66" s="3"/>
      <c r="F66" s="289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23.25" x14ac:dyDescent="0.3">
      <c r="A67" s="19"/>
      <c r="B67" s="19"/>
      <c r="C67" s="38"/>
      <c r="D67" s="257"/>
      <c r="E67" s="257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23.25" x14ac:dyDescent="0.3">
      <c r="A68" s="19"/>
      <c r="B68" s="19"/>
      <c r="C68" s="38"/>
      <c r="D68" s="38"/>
      <c r="E68" s="38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23.25" x14ac:dyDescent="0.2">
      <c r="C69" s="38"/>
      <c r="D69" s="38"/>
      <c r="E69" s="38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23.25" x14ac:dyDescent="0.2">
      <c r="C70" s="38"/>
      <c r="D70" s="38"/>
      <c r="E70" s="38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23.25" x14ac:dyDescent="0.2">
      <c r="C71" s="38"/>
      <c r="D71" s="38"/>
      <c r="E71" s="38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23.25" x14ac:dyDescent="0.2">
      <c r="C72" s="38"/>
      <c r="D72" s="38"/>
      <c r="E72" s="38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23.25" x14ac:dyDescent="0.2">
      <c r="C73" s="38"/>
      <c r="D73" s="38"/>
      <c r="E73" s="38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23.25" x14ac:dyDescent="0.2"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23.25" x14ac:dyDescent="0.2">
      <c r="F75" s="289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23.25" x14ac:dyDescent="0.2"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23.25" x14ac:dyDescent="0.2"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9" ht="23.25" x14ac:dyDescent="0.2"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9" ht="23.2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9" ht="23.2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6:16" ht="23.2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6:16" ht="23.2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6:16" ht="23.2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6:16" ht="23.25" x14ac:dyDescent="0.2">
      <c r="F84" s="3"/>
      <c r="G84" s="289"/>
      <c r="H84" s="289"/>
      <c r="I84" s="289"/>
      <c r="J84" s="289"/>
      <c r="K84" s="289"/>
      <c r="L84" s="289"/>
      <c r="M84" s="289"/>
      <c r="N84" s="3"/>
      <c r="O84" s="3"/>
      <c r="P84" s="3"/>
    </row>
    <row r="85" spans="6:16" ht="23.2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6:16" ht="23.2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6:16" ht="23.2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</sheetData>
  <mergeCells count="51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8:F38"/>
    <mergeCell ref="A39:F39"/>
    <mergeCell ref="A43:Q43"/>
    <mergeCell ref="A44:Q44"/>
    <mergeCell ref="A45:Q45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3F9DA-6D13-4FB9-B902-4A88CBE13E4E}">
  <sheetPr>
    <tabColor rgb="FF7030A0"/>
    <pageSetUpPr fitToPage="1"/>
  </sheetPr>
  <dimension ref="A1:AB61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31.7109375" style="2" customWidth="1"/>
    <col min="14" max="15" width="28.140625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2" width="31" style="2" bestFit="1" customWidth="1"/>
    <col min="23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7" t="s">
        <v>45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108"/>
      <c r="P7" s="110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10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5"/>
      <c r="Q9" s="113"/>
    </row>
    <row r="10" spans="1:17" s="4" customFormat="1" ht="45" customHeight="1" x14ac:dyDescent="0.2">
      <c r="A10" s="485">
        <v>6</v>
      </c>
      <c r="B10" s="485"/>
      <c r="C10" s="487" t="s">
        <v>167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5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0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10"/>
      <c r="Q12" s="108"/>
    </row>
    <row r="13" spans="1:17" s="3" customFormat="1" ht="45" customHeight="1" x14ac:dyDescent="0.2">
      <c r="A13" s="485" t="s">
        <v>217</v>
      </c>
      <c r="B13" s="485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</row>
    <row r="15" spans="1:17" s="4" customFormat="1" ht="5.25" customHeight="1" x14ac:dyDescent="0.2">
      <c r="A15" s="373"/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</row>
    <row r="16" spans="1:17" s="4" customFormat="1" ht="24.6" hidden="1" customHeight="1" x14ac:dyDescent="0.2">
      <c r="A16" s="624" t="s">
        <v>4</v>
      </c>
      <c r="B16" s="625"/>
      <c r="C16" s="625"/>
      <c r="D16" s="625"/>
      <c r="E16" s="625"/>
      <c r="F16" s="625"/>
      <c r="G16" s="625"/>
      <c r="H16" s="626"/>
      <c r="I16" s="374"/>
      <c r="J16" s="373"/>
      <c r="K16" s="373"/>
      <c r="L16" s="373"/>
      <c r="M16" s="373"/>
      <c r="N16" s="373"/>
      <c r="O16" s="373"/>
      <c r="P16" s="373"/>
      <c r="Q16" s="373"/>
    </row>
    <row r="17" spans="1:28" s="4" customFormat="1" ht="24.6" hidden="1" customHeight="1" x14ac:dyDescent="0.2">
      <c r="A17" s="621"/>
      <c r="B17" s="622"/>
      <c r="C17" s="622"/>
      <c r="D17" s="622"/>
      <c r="E17" s="622"/>
      <c r="F17" s="622"/>
      <c r="G17" s="622"/>
      <c r="H17" s="623"/>
      <c r="I17" s="375"/>
      <c r="J17" s="375"/>
      <c r="K17" s="375"/>
      <c r="L17" s="375"/>
      <c r="M17" s="375"/>
      <c r="N17" s="375"/>
      <c r="O17" s="375"/>
      <c r="P17" s="375"/>
      <c r="Q17" s="375"/>
    </row>
    <row r="18" spans="1:28" s="3" customFormat="1" ht="12" customHeight="1" x14ac:dyDescent="0.2">
      <c r="A18" s="372"/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</row>
    <row r="19" spans="1:28" s="3" customFormat="1" ht="30" customHeight="1" x14ac:dyDescent="0.2">
      <c r="A19" s="578" t="s">
        <v>25</v>
      </c>
      <c r="B19" s="494"/>
      <c r="C19" s="494"/>
      <c r="D19" s="494"/>
      <c r="E19" s="494"/>
      <c r="F19" s="494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  <c r="X19" s="23"/>
      <c r="Y19" s="25"/>
      <c r="Z19" s="24"/>
      <c r="AA19" s="24"/>
      <c r="AB19" s="24"/>
    </row>
    <row r="20" spans="1:28" s="3" customFormat="1" ht="44.25" customHeight="1" x14ac:dyDescent="0.2">
      <c r="A20" s="578"/>
      <c r="B20" s="494"/>
      <c r="C20" s="494"/>
      <c r="D20" s="494"/>
      <c r="E20" s="494"/>
      <c r="F20" s="494"/>
      <c r="G20" s="498" t="s">
        <v>6</v>
      </c>
      <c r="H20" s="504" t="s">
        <v>220</v>
      </c>
      <c r="I20" s="505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  <c r="X20" s="23"/>
      <c r="Y20" s="25"/>
      <c r="Z20" s="24"/>
      <c r="AA20" s="24"/>
      <c r="AB20" s="24"/>
    </row>
    <row r="21" spans="1:28" s="3" customFormat="1" ht="69.75" customHeight="1" x14ac:dyDescent="0.2">
      <c r="A21" s="579"/>
      <c r="B21" s="496"/>
      <c r="C21" s="496"/>
      <c r="D21" s="496"/>
      <c r="E21" s="496"/>
      <c r="F21" s="496"/>
      <c r="G21" s="499"/>
      <c r="H21" s="136" t="s">
        <v>12</v>
      </c>
      <c r="I21" s="139" t="s">
        <v>13</v>
      </c>
      <c r="J21" s="500"/>
      <c r="K21" s="137" t="s">
        <v>21</v>
      </c>
      <c r="L21" s="138" t="s">
        <v>22</v>
      </c>
      <c r="M21" s="275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  <c r="X21" s="23"/>
      <c r="Y21" s="25"/>
      <c r="Z21" s="24"/>
      <c r="AA21" s="24"/>
      <c r="AB21" s="24"/>
    </row>
    <row r="22" spans="1:28" s="3" customFormat="1" ht="42" customHeight="1" x14ac:dyDescent="0.2">
      <c r="A22" s="605"/>
      <c r="B22" s="605"/>
      <c r="C22" s="605"/>
      <c r="D22" s="605"/>
      <c r="E22" s="605"/>
      <c r="F22" s="605"/>
      <c r="G22" s="126"/>
      <c r="H22" s="126"/>
      <c r="I22" s="126"/>
      <c r="J22" s="126"/>
      <c r="K22" s="126"/>
      <c r="L22" s="376"/>
      <c r="M22" s="127"/>
      <c r="N22" s="127"/>
      <c r="O22" s="127"/>
      <c r="P22" s="376"/>
      <c r="Q22" s="376"/>
      <c r="X22" s="23"/>
      <c r="Y22" s="25"/>
      <c r="Z22" s="24"/>
      <c r="AA22" s="24"/>
      <c r="AB22" s="24"/>
    </row>
    <row r="23" spans="1:28" s="3" customFormat="1" ht="57" customHeight="1" x14ac:dyDescent="0.2">
      <c r="A23" s="557" t="s">
        <v>168</v>
      </c>
      <c r="B23" s="557"/>
      <c r="C23" s="557"/>
      <c r="D23" s="557"/>
      <c r="E23" s="557"/>
      <c r="F23" s="557"/>
      <c r="G23" s="148" t="s">
        <v>28</v>
      </c>
      <c r="H23" s="148">
        <v>48</v>
      </c>
      <c r="I23" s="148">
        <v>48</v>
      </c>
      <c r="J23" s="148">
        <v>24</v>
      </c>
      <c r="K23" s="169">
        <v>0.5</v>
      </c>
      <c r="L23" s="169">
        <v>0.5</v>
      </c>
      <c r="M23" s="179">
        <v>2384102</v>
      </c>
      <c r="N23" s="179">
        <v>2164102</v>
      </c>
      <c r="O23" s="179">
        <v>606154.32999999996</v>
      </c>
      <c r="P23" s="169">
        <v>0.25424848852943371</v>
      </c>
      <c r="Q23" s="169">
        <v>0.28009508331862359</v>
      </c>
      <c r="W23" s="2"/>
      <c r="X23" s="2"/>
      <c r="Y23" s="2"/>
      <c r="Z23" s="2"/>
      <c r="AA23" s="2"/>
    </row>
    <row r="24" spans="1:28" s="3" customFormat="1" ht="42" customHeight="1" x14ac:dyDescent="0.2">
      <c r="A24" s="478"/>
      <c r="B24" s="478"/>
      <c r="C24" s="478"/>
      <c r="D24" s="478"/>
      <c r="E24" s="478"/>
      <c r="F24" s="478"/>
      <c r="G24" s="148"/>
      <c r="H24" s="148"/>
      <c r="I24" s="148"/>
      <c r="J24" s="148"/>
      <c r="K24" s="377"/>
      <c r="L24" s="377"/>
      <c r="M24" s="177"/>
      <c r="N24" s="177"/>
      <c r="O24" s="177"/>
      <c r="P24" s="377"/>
      <c r="Q24" s="377"/>
      <c r="W24" s="2"/>
      <c r="X24" s="2"/>
      <c r="Y24" s="2"/>
      <c r="Z24" s="2"/>
      <c r="AA24" s="2"/>
    </row>
    <row r="25" spans="1:28" s="3" customFormat="1" ht="3.75" customHeight="1" x14ac:dyDescent="0.35">
      <c r="A25" s="557"/>
      <c r="B25" s="557"/>
      <c r="C25" s="557"/>
      <c r="D25" s="557"/>
      <c r="E25" s="557"/>
      <c r="F25" s="557"/>
      <c r="G25" s="148"/>
      <c r="H25" s="148"/>
      <c r="I25" s="148"/>
      <c r="J25" s="148"/>
      <c r="K25" s="377"/>
      <c r="L25" s="377"/>
      <c r="M25" s="179"/>
      <c r="N25" s="179"/>
      <c r="O25" s="179"/>
      <c r="P25" s="377"/>
      <c r="Q25" s="377"/>
      <c r="R25" s="12"/>
      <c r="W25" s="2"/>
      <c r="X25" s="2"/>
      <c r="Y25" s="2"/>
      <c r="Z25" s="2"/>
      <c r="AA25" s="2"/>
    </row>
    <row r="26" spans="1:28" s="3" customFormat="1" ht="57" customHeight="1" x14ac:dyDescent="0.2">
      <c r="A26" s="557" t="s">
        <v>169</v>
      </c>
      <c r="B26" s="557"/>
      <c r="C26" s="557"/>
      <c r="D26" s="557"/>
      <c r="E26" s="557"/>
      <c r="F26" s="557"/>
      <c r="G26" s="148" t="s">
        <v>28</v>
      </c>
      <c r="H26" s="148">
        <v>423</v>
      </c>
      <c r="I26" s="148">
        <v>503</v>
      </c>
      <c r="J26" s="148">
        <v>488</v>
      </c>
      <c r="K26" s="377">
        <v>1.1536643026004729</v>
      </c>
      <c r="L26" s="377">
        <v>0.97017892644135184</v>
      </c>
      <c r="M26" s="170">
        <v>26383598</v>
      </c>
      <c r="N26" s="170">
        <v>26003598</v>
      </c>
      <c r="O26" s="170">
        <v>11934467.75</v>
      </c>
      <c r="P26" s="377">
        <v>0.45234420832215533</v>
      </c>
      <c r="Q26" s="377">
        <v>0.45895447814567814</v>
      </c>
      <c r="W26" s="2"/>
      <c r="X26" s="2"/>
      <c r="Y26" s="2"/>
      <c r="Z26" s="2"/>
      <c r="AA26" s="2"/>
    </row>
    <row r="27" spans="1:28" s="3" customFormat="1" ht="42" customHeight="1" x14ac:dyDescent="0.2">
      <c r="A27" s="478"/>
      <c r="B27" s="478"/>
      <c r="C27" s="478"/>
      <c r="D27" s="478"/>
      <c r="E27" s="478"/>
      <c r="F27" s="478"/>
      <c r="G27" s="148"/>
      <c r="H27" s="148"/>
      <c r="I27" s="148"/>
      <c r="J27" s="148"/>
      <c r="K27" s="377"/>
      <c r="L27" s="377"/>
      <c r="M27" s="176"/>
      <c r="N27" s="176"/>
      <c r="O27" s="176"/>
      <c r="P27" s="377"/>
      <c r="Q27" s="377"/>
      <c r="W27" s="2"/>
      <c r="X27" s="2"/>
      <c r="Y27" s="2"/>
      <c r="Z27" s="2"/>
      <c r="AA27" s="2"/>
    </row>
    <row r="28" spans="1:28" s="3" customFormat="1" ht="66.75" customHeight="1" x14ac:dyDescent="0.2">
      <c r="A28" s="548" t="s">
        <v>170</v>
      </c>
      <c r="B28" s="549"/>
      <c r="C28" s="549"/>
      <c r="D28" s="549"/>
      <c r="E28" s="549"/>
      <c r="F28" s="550"/>
      <c r="G28" s="148" t="s">
        <v>28</v>
      </c>
      <c r="H28" s="148">
        <v>20</v>
      </c>
      <c r="I28" s="148">
        <v>20</v>
      </c>
      <c r="J28" s="148">
        <v>9</v>
      </c>
      <c r="K28" s="377">
        <v>0.45</v>
      </c>
      <c r="L28" s="377">
        <v>0.45</v>
      </c>
      <c r="M28" s="170">
        <v>1075573</v>
      </c>
      <c r="N28" s="170">
        <v>865573</v>
      </c>
      <c r="O28" s="170">
        <v>381699</v>
      </c>
      <c r="P28" s="377">
        <v>0.35487967808786575</v>
      </c>
      <c r="Q28" s="377">
        <v>0.44097840390123072</v>
      </c>
      <c r="W28" s="2"/>
      <c r="X28" s="2"/>
      <c r="Y28" s="2"/>
      <c r="Z28" s="2"/>
      <c r="AA28" s="2"/>
    </row>
    <row r="29" spans="1:28" s="3" customFormat="1" ht="42.75" customHeight="1" x14ac:dyDescent="0.35">
      <c r="A29" s="478"/>
      <c r="B29" s="478"/>
      <c r="C29" s="478"/>
      <c r="D29" s="478"/>
      <c r="E29" s="478"/>
      <c r="F29" s="478"/>
      <c r="G29" s="148"/>
      <c r="H29" s="148"/>
      <c r="I29" s="148"/>
      <c r="J29" s="148"/>
      <c r="K29" s="377"/>
      <c r="L29" s="377"/>
      <c r="M29" s="176"/>
      <c r="N29" s="176"/>
      <c r="O29" s="176"/>
      <c r="P29" s="377"/>
      <c r="Q29" s="377"/>
      <c r="R29" s="12"/>
      <c r="S29" s="2"/>
      <c r="T29" s="2"/>
      <c r="U29" s="2"/>
      <c r="V29" s="2"/>
      <c r="W29" s="2"/>
      <c r="X29" s="2"/>
      <c r="Y29" s="2"/>
      <c r="Z29" s="2"/>
      <c r="AA29" s="2"/>
    </row>
    <row r="30" spans="1:28" s="3" customFormat="1" ht="74.25" customHeight="1" x14ac:dyDescent="0.2">
      <c r="A30" s="557" t="s">
        <v>171</v>
      </c>
      <c r="B30" s="557"/>
      <c r="C30" s="557"/>
      <c r="D30" s="557"/>
      <c r="E30" s="557"/>
      <c r="F30" s="557"/>
      <c r="G30" s="148" t="str">
        <f>'estrategia 3.6.3'!G47</f>
        <v>Varios</v>
      </c>
      <c r="H30" s="148">
        <v>1551</v>
      </c>
      <c r="I30" s="148">
        <v>1571</v>
      </c>
      <c r="J30" s="148">
        <v>346</v>
      </c>
      <c r="K30" s="377">
        <v>0.22308188265635073</v>
      </c>
      <c r="L30" s="377">
        <v>0.22024188415022278</v>
      </c>
      <c r="M30" s="179">
        <v>14760551</v>
      </c>
      <c r="N30" s="179">
        <v>14240551</v>
      </c>
      <c r="O30" s="179">
        <v>4549158.24</v>
      </c>
      <c r="P30" s="377">
        <v>0.30819704765763828</v>
      </c>
      <c r="Q30" s="377">
        <v>0.31945099877104477</v>
      </c>
      <c r="S30" s="2"/>
      <c r="T30" s="2"/>
      <c r="U30" s="2"/>
      <c r="V30" s="2"/>
      <c r="W30" s="2"/>
      <c r="X30" s="2"/>
      <c r="Y30" s="2"/>
      <c r="Z30" s="2"/>
      <c r="AA30" s="2"/>
    </row>
    <row r="31" spans="1:28" s="3" customFormat="1" ht="42" customHeight="1" x14ac:dyDescent="0.2">
      <c r="A31" s="478"/>
      <c r="B31" s="478"/>
      <c r="C31" s="478"/>
      <c r="D31" s="478"/>
      <c r="E31" s="478"/>
      <c r="F31" s="478"/>
      <c r="G31" s="148"/>
      <c r="H31" s="148"/>
      <c r="I31" s="148"/>
      <c r="J31" s="148"/>
      <c r="K31" s="377"/>
      <c r="L31" s="377"/>
      <c r="M31" s="176"/>
      <c r="N31" s="176"/>
      <c r="O31" s="176"/>
      <c r="P31" s="377"/>
      <c r="Q31" s="377"/>
      <c r="S31" s="2"/>
      <c r="T31" s="2"/>
      <c r="U31" s="2"/>
      <c r="V31" s="2"/>
      <c r="W31" s="2"/>
      <c r="X31" s="2"/>
      <c r="Y31" s="2"/>
      <c r="Z31" s="2"/>
      <c r="AA31" s="2"/>
    </row>
    <row r="32" spans="1:28" s="3" customFormat="1" ht="23.25" x14ac:dyDescent="0.2">
      <c r="A32" s="478"/>
      <c r="B32" s="478"/>
      <c r="C32" s="478"/>
      <c r="D32" s="478"/>
      <c r="E32" s="478"/>
      <c r="F32" s="478"/>
      <c r="G32" s="148"/>
      <c r="H32" s="148"/>
      <c r="I32" s="148"/>
      <c r="J32" s="148"/>
      <c r="K32" s="377"/>
      <c r="L32" s="377"/>
      <c r="M32" s="176"/>
      <c r="N32" s="176"/>
      <c r="O32" s="176"/>
      <c r="P32" s="377"/>
      <c r="Q32" s="377"/>
      <c r="S32" s="2"/>
      <c r="T32" s="2"/>
      <c r="U32" s="2"/>
      <c r="V32" s="2"/>
      <c r="W32" s="2"/>
      <c r="X32" s="2"/>
      <c r="Y32" s="2"/>
      <c r="Z32" s="2"/>
      <c r="AA32" s="2"/>
    </row>
    <row r="33" spans="1:27" s="3" customFormat="1" ht="68.25" customHeight="1" x14ac:dyDescent="0.35">
      <c r="A33" s="557" t="s">
        <v>172</v>
      </c>
      <c r="B33" s="557"/>
      <c r="C33" s="557"/>
      <c r="D33" s="557"/>
      <c r="E33" s="557"/>
      <c r="F33" s="557"/>
      <c r="G33" s="148" t="s">
        <v>28</v>
      </c>
      <c r="H33" s="148">
        <v>17</v>
      </c>
      <c r="I33" s="148">
        <v>17</v>
      </c>
      <c r="J33" s="148">
        <v>10</v>
      </c>
      <c r="K33" s="377">
        <v>0.58823529411764708</v>
      </c>
      <c r="L33" s="377">
        <v>0.58823529411764708</v>
      </c>
      <c r="M33" s="170">
        <v>20000</v>
      </c>
      <c r="N33" s="170">
        <v>20000</v>
      </c>
      <c r="O33" s="170">
        <v>5000</v>
      </c>
      <c r="P33" s="377">
        <v>0.25</v>
      </c>
      <c r="Q33" s="377">
        <v>0.25</v>
      </c>
      <c r="R33" s="12"/>
      <c r="S33" s="2"/>
      <c r="T33" s="2"/>
      <c r="U33" s="2"/>
      <c r="V33" s="2"/>
      <c r="W33" s="2"/>
      <c r="X33" s="2"/>
      <c r="Y33" s="2"/>
      <c r="Z33" s="2"/>
      <c r="AA33" s="2"/>
    </row>
    <row r="34" spans="1:27" s="3" customFormat="1" ht="34.5" customHeight="1" x14ac:dyDescent="0.2">
      <c r="A34" s="478"/>
      <c r="B34" s="478"/>
      <c r="C34" s="478"/>
      <c r="D34" s="478"/>
      <c r="E34" s="478"/>
      <c r="F34" s="478"/>
      <c r="G34" s="148"/>
      <c r="H34" s="148"/>
      <c r="I34" s="148"/>
      <c r="J34" s="148"/>
      <c r="K34" s="377"/>
      <c r="L34" s="377"/>
      <c r="M34" s="179"/>
      <c r="N34" s="179"/>
      <c r="O34" s="179"/>
      <c r="P34" s="377"/>
      <c r="Q34" s="377"/>
      <c r="S34" s="2"/>
      <c r="T34" s="2"/>
      <c r="U34" s="2"/>
      <c r="V34" s="2"/>
      <c r="W34" s="2"/>
      <c r="X34" s="2"/>
      <c r="Y34" s="2"/>
      <c r="Z34" s="2"/>
      <c r="AA34" s="2"/>
    </row>
    <row r="35" spans="1:27" s="3" customFormat="1" ht="25.5" customHeight="1" x14ac:dyDescent="0.2">
      <c r="A35" s="514"/>
      <c r="B35" s="515"/>
      <c r="C35" s="515"/>
      <c r="D35" s="515"/>
      <c r="E35" s="515"/>
      <c r="F35" s="516"/>
      <c r="G35" s="148"/>
      <c r="H35" s="148"/>
      <c r="I35" s="148"/>
      <c r="J35" s="148"/>
      <c r="K35" s="377"/>
      <c r="L35" s="377"/>
      <c r="M35" s="179"/>
      <c r="N35" s="179"/>
      <c r="O35" s="179"/>
      <c r="P35" s="377"/>
      <c r="Q35" s="377"/>
      <c r="S35" s="2"/>
      <c r="T35" s="2"/>
      <c r="U35" s="2"/>
      <c r="V35" s="2"/>
      <c r="W35" s="2"/>
      <c r="X35" s="2"/>
      <c r="Y35" s="2"/>
      <c r="Z35" s="2"/>
      <c r="AA35" s="2"/>
    </row>
    <row r="36" spans="1:27" s="3" customFormat="1" ht="42" customHeight="1" x14ac:dyDescent="0.2">
      <c r="A36" s="514" t="s">
        <v>216</v>
      </c>
      <c r="B36" s="515"/>
      <c r="C36" s="515"/>
      <c r="D36" s="515"/>
      <c r="E36" s="515"/>
      <c r="F36" s="516"/>
      <c r="G36" s="148" t="s">
        <v>28</v>
      </c>
      <c r="H36" s="148">
        <v>3</v>
      </c>
      <c r="I36" s="148">
        <v>3</v>
      </c>
      <c r="J36" s="148">
        <v>2</v>
      </c>
      <c r="K36" s="377">
        <v>0.66666666666666663</v>
      </c>
      <c r="L36" s="377">
        <v>0.66666666666666663</v>
      </c>
      <c r="M36" s="179">
        <v>1371406</v>
      </c>
      <c r="N36" s="179">
        <v>1051406</v>
      </c>
      <c r="O36" s="179">
        <v>338310</v>
      </c>
      <c r="P36" s="377">
        <v>0.24668843508049404</v>
      </c>
      <c r="Q36" s="377">
        <v>0.32176913580481753</v>
      </c>
      <c r="S36" s="2"/>
      <c r="T36" s="2"/>
      <c r="U36" s="2"/>
      <c r="V36" s="2"/>
      <c r="W36" s="2"/>
      <c r="X36" s="2"/>
      <c r="Y36" s="2"/>
      <c r="Z36" s="2"/>
      <c r="AA36" s="2"/>
    </row>
    <row r="37" spans="1:27" s="3" customFormat="1" ht="42" customHeight="1" x14ac:dyDescent="0.35">
      <c r="A37" s="478"/>
      <c r="B37" s="478"/>
      <c r="C37" s="478"/>
      <c r="D37" s="478"/>
      <c r="E37" s="478"/>
      <c r="F37" s="478"/>
      <c r="G37" s="148"/>
      <c r="H37" s="148"/>
      <c r="I37" s="148"/>
      <c r="J37" s="148"/>
      <c r="K37" s="377"/>
      <c r="L37" s="377"/>
      <c r="M37" s="176"/>
      <c r="N37" s="176"/>
      <c r="O37" s="176"/>
      <c r="P37" s="377"/>
      <c r="Q37" s="377"/>
      <c r="R37" s="12"/>
      <c r="S37" s="2"/>
      <c r="T37" s="2"/>
      <c r="U37" s="2"/>
      <c r="V37" s="2"/>
      <c r="W37" s="2"/>
      <c r="X37" s="2"/>
      <c r="Y37" s="2"/>
      <c r="Z37" s="2"/>
      <c r="AA37" s="2"/>
    </row>
    <row r="38" spans="1:27" ht="57" customHeight="1" x14ac:dyDescent="0.2">
      <c r="A38" s="548" t="s">
        <v>173</v>
      </c>
      <c r="B38" s="549"/>
      <c r="C38" s="549"/>
      <c r="D38" s="549"/>
      <c r="E38" s="549"/>
      <c r="F38" s="550"/>
      <c r="G38" s="148" t="s">
        <v>28</v>
      </c>
      <c r="H38" s="148">
        <v>140</v>
      </c>
      <c r="I38" s="148">
        <v>140</v>
      </c>
      <c r="J38" s="148">
        <v>7</v>
      </c>
      <c r="K38" s="377">
        <v>0.05</v>
      </c>
      <c r="L38" s="377">
        <v>0.05</v>
      </c>
      <c r="M38" s="170">
        <v>718640</v>
      </c>
      <c r="N38" s="170">
        <v>578640</v>
      </c>
      <c r="O38" s="170">
        <v>129186</v>
      </c>
      <c r="P38" s="377">
        <v>0.17976455527106758</v>
      </c>
      <c r="Q38" s="377">
        <v>0.22325798423890503</v>
      </c>
      <c r="R38" s="3"/>
    </row>
    <row r="39" spans="1:27" ht="14.25" customHeight="1" x14ac:dyDescent="0.2">
      <c r="A39" s="478"/>
      <c r="B39" s="478"/>
      <c r="C39" s="478"/>
      <c r="D39" s="478"/>
      <c r="E39" s="478"/>
      <c r="F39" s="478"/>
      <c r="G39" s="148"/>
      <c r="H39" s="148"/>
      <c r="I39" s="148"/>
      <c r="J39" s="148"/>
      <c r="K39" s="377"/>
      <c r="L39" s="377"/>
      <c r="M39" s="176"/>
      <c r="N39" s="176"/>
      <c r="O39" s="176"/>
      <c r="P39" s="377"/>
      <c r="Q39" s="377"/>
      <c r="R39" s="3"/>
    </row>
    <row r="40" spans="1:27" ht="14.25" customHeight="1" x14ac:dyDescent="0.2">
      <c r="A40" s="478"/>
      <c r="B40" s="478"/>
      <c r="C40" s="478"/>
      <c r="D40" s="478"/>
      <c r="E40" s="478"/>
      <c r="F40" s="478"/>
      <c r="G40" s="148"/>
      <c r="H40" s="148"/>
      <c r="I40" s="148"/>
      <c r="J40" s="148"/>
      <c r="K40" s="378"/>
      <c r="L40" s="377"/>
      <c r="M40" s="179"/>
      <c r="N40" s="179"/>
      <c r="O40" s="179"/>
      <c r="P40" s="377"/>
      <c r="Q40" s="377"/>
      <c r="R40" s="3"/>
    </row>
    <row r="41" spans="1:27" ht="14.25" customHeight="1" x14ac:dyDescent="0.2">
      <c r="A41" s="478"/>
      <c r="B41" s="478"/>
      <c r="C41" s="478"/>
      <c r="D41" s="478"/>
      <c r="E41" s="478"/>
      <c r="F41" s="478"/>
      <c r="G41" s="148"/>
      <c r="H41" s="148"/>
      <c r="I41" s="148"/>
      <c r="J41" s="148"/>
      <c r="K41" s="377"/>
      <c r="L41" s="377"/>
      <c r="M41" s="176"/>
      <c r="N41" s="176"/>
      <c r="O41" s="176"/>
      <c r="P41" s="377"/>
      <c r="Q41" s="377"/>
      <c r="R41" s="3"/>
    </row>
    <row r="42" spans="1:27" ht="14.25" customHeight="1" x14ac:dyDescent="0.2">
      <c r="A42" s="478"/>
      <c r="B42" s="478"/>
      <c r="C42" s="478"/>
      <c r="D42" s="478"/>
      <c r="E42" s="478"/>
      <c r="F42" s="478"/>
      <c r="G42" s="148"/>
      <c r="H42" s="148"/>
      <c r="I42" s="148"/>
      <c r="J42" s="148"/>
      <c r="K42" s="377"/>
      <c r="L42" s="377"/>
      <c r="M42" s="176"/>
      <c r="N42" s="176"/>
      <c r="O42" s="176"/>
      <c r="P42" s="377"/>
      <c r="Q42" s="377"/>
      <c r="R42" s="3"/>
    </row>
    <row r="43" spans="1:27" ht="14.25" customHeight="1" x14ac:dyDescent="0.2">
      <c r="A43" s="510"/>
      <c r="B43" s="510"/>
      <c r="C43" s="510"/>
      <c r="D43" s="510"/>
      <c r="E43" s="510"/>
      <c r="F43" s="510"/>
      <c r="G43" s="151"/>
      <c r="H43" s="151"/>
      <c r="I43" s="151"/>
      <c r="J43" s="151"/>
      <c r="K43" s="379"/>
      <c r="L43" s="379"/>
      <c r="M43" s="380"/>
      <c r="N43" s="380"/>
      <c r="O43" s="380"/>
      <c r="P43" s="379"/>
      <c r="Q43" s="379"/>
      <c r="R43" s="3"/>
    </row>
    <row r="44" spans="1:27" ht="34.5" customHeight="1" x14ac:dyDescent="0.2">
      <c r="A44" s="575" t="s">
        <v>8</v>
      </c>
      <c r="B44" s="509"/>
      <c r="C44" s="509"/>
      <c r="D44" s="509"/>
      <c r="E44" s="509"/>
      <c r="F44" s="509"/>
      <c r="G44" s="154" t="s">
        <v>28</v>
      </c>
      <c r="H44" s="154">
        <v>2202</v>
      </c>
      <c r="I44" s="154">
        <v>2302</v>
      </c>
      <c r="J44" s="154">
        <v>886</v>
      </c>
      <c r="K44" s="381">
        <v>0.40236148955495005</v>
      </c>
      <c r="L44" s="381">
        <v>0.38488271068635971</v>
      </c>
      <c r="M44" s="180">
        <v>46713870</v>
      </c>
      <c r="N44" s="180">
        <v>44923870</v>
      </c>
      <c r="O44" s="180">
        <v>17943975.32</v>
      </c>
      <c r="P44" s="381">
        <v>0.38412521420297657</v>
      </c>
      <c r="Q44" s="382">
        <v>0.39943075518649662</v>
      </c>
      <c r="R44" s="3"/>
    </row>
    <row r="45" spans="1:27" ht="23.25" x14ac:dyDescent="0.2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3"/>
    </row>
    <row r="46" spans="1:27" ht="23.25" x14ac:dyDescent="0.2">
      <c r="A46" s="157" t="s">
        <v>78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3"/>
    </row>
    <row r="47" spans="1:27" ht="23.25" x14ac:dyDescent="0.2">
      <c r="A47" s="160" t="s">
        <v>24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81"/>
      <c r="N47" s="181"/>
      <c r="O47" s="181"/>
      <c r="P47" s="160"/>
      <c r="Q47" s="161" t="s">
        <v>39</v>
      </c>
    </row>
    <row r="48" spans="1:27" ht="10.5" customHeight="1" x14ac:dyDescent="0.2">
      <c r="A48" s="157"/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</row>
    <row r="49" spans="1:17" x14ac:dyDescent="0.2">
      <c r="A49" s="182"/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</row>
    <row r="50" spans="1:17" ht="22.5" customHeight="1" x14ac:dyDescent="0.2"/>
    <row r="52" spans="1:17" ht="23.25" x14ac:dyDescent="0.35">
      <c r="A52" s="39"/>
      <c r="B52" s="39"/>
      <c r="C52" s="39"/>
      <c r="D52" s="39"/>
      <c r="E52" s="39"/>
      <c r="F52" s="39"/>
      <c r="G52" s="39"/>
      <c r="H52" s="94"/>
      <c r="I52" s="72"/>
      <c r="J52" s="383"/>
      <c r="K52" s="237"/>
      <c r="L52" s="238"/>
      <c r="M52" s="13"/>
      <c r="N52" s="13"/>
      <c r="O52" s="13"/>
      <c r="P52" s="39"/>
      <c r="Q52" s="39"/>
    </row>
    <row r="53" spans="1:17" ht="23.25" x14ac:dyDescent="0.2">
      <c r="A53" s="39"/>
      <c r="B53" s="39"/>
      <c r="C53" s="39"/>
      <c r="D53" s="39"/>
      <c r="E53" s="39"/>
      <c r="F53" s="39"/>
      <c r="G53" s="39"/>
      <c r="H53" s="85"/>
      <c r="I53" s="38"/>
      <c r="J53" s="38"/>
      <c r="K53" s="39"/>
      <c r="L53" s="39"/>
      <c r="M53" s="39"/>
      <c r="N53" s="39"/>
      <c r="O53" s="39"/>
      <c r="P53" s="39"/>
      <c r="Q53" s="39"/>
    </row>
    <row r="54" spans="1:17" ht="25.5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96"/>
      <c r="N54" s="72"/>
      <c r="O54" s="72"/>
      <c r="P54" s="39"/>
      <c r="Q54" s="39"/>
    </row>
    <row r="55" spans="1:17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 ht="27.75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69"/>
      <c r="L59" s="417"/>
      <c r="M59" s="39"/>
      <c r="N59" s="39"/>
      <c r="O59" s="39"/>
      <c r="P59" s="39"/>
      <c r="Q59" s="39"/>
    </row>
    <row r="60" spans="1:17" x14ac:dyDescent="0.2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  <row r="61" spans="1:17" x14ac:dyDescent="0.2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</row>
  </sheetData>
  <mergeCells count="50">
    <mergeCell ref="A40:F40"/>
    <mergeCell ref="A41:F41"/>
    <mergeCell ref="A42:F42"/>
    <mergeCell ref="A43:F43"/>
    <mergeCell ref="A44:F44"/>
    <mergeCell ref="A39:F39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27:F27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22:F22"/>
    <mergeCell ref="A23:F23"/>
    <mergeCell ref="A24:F24"/>
    <mergeCell ref="A25:F25"/>
    <mergeCell ref="A26:F2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94132-82E0-48BB-98A6-5CD5AD0A3B5A}">
  <sheetPr>
    <tabColor rgb="FF00B0F0"/>
    <pageSetUpPr fitToPage="1"/>
  </sheetPr>
  <dimension ref="A1:Z117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6.7109375" style="2" customWidth="1"/>
    <col min="14" max="14" width="29.28515625" style="2" bestFit="1" customWidth="1"/>
    <col min="15" max="15" width="28.42578125" style="2" customWidth="1"/>
    <col min="16" max="17" width="24.140625" style="2" customWidth="1"/>
    <col min="18" max="18" width="11.28515625" style="2" customWidth="1"/>
    <col min="19" max="19" width="11.42578125" style="2"/>
    <col min="20" max="20" width="23" style="2" bestFit="1" customWidth="1"/>
    <col min="21" max="21" width="31" style="2" bestFit="1" customWidth="1"/>
    <col min="22" max="23" width="29.42578125" style="2" bestFit="1" customWidth="1"/>
    <col min="24" max="24" width="33.5703125" style="2" bestFit="1" customWidth="1"/>
    <col min="25" max="25" width="31.85546875" style="2" bestFit="1" customWidth="1"/>
    <col min="26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6</v>
      </c>
      <c r="B10" s="485"/>
      <c r="C10" s="487" t="s">
        <v>167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1</v>
      </c>
      <c r="B13" s="485"/>
      <c r="C13" s="487" t="s">
        <v>168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8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87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99.75" customHeight="1" x14ac:dyDescent="0.2">
      <c r="A21" s="588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42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119.25" customHeight="1" x14ac:dyDescent="0.2">
      <c r="A23" s="162">
        <v>74</v>
      </c>
      <c r="B23" s="541" t="s">
        <v>174</v>
      </c>
      <c r="C23" s="541"/>
      <c r="D23" s="541"/>
      <c r="E23" s="541"/>
      <c r="F23" s="541"/>
      <c r="G23" s="163" t="str">
        <f>G24</f>
        <v>Actividad-Realizar</v>
      </c>
      <c r="H23" s="164">
        <v>48</v>
      </c>
      <c r="I23" s="164">
        <v>48</v>
      </c>
      <c r="J23" s="164">
        <v>24</v>
      </c>
      <c r="K23" s="165">
        <v>0.5</v>
      </c>
      <c r="L23" s="165">
        <v>0.5</v>
      </c>
      <c r="M23" s="166">
        <v>2384102</v>
      </c>
      <c r="N23" s="166">
        <v>2164102</v>
      </c>
      <c r="O23" s="166">
        <v>606154.32999999996</v>
      </c>
      <c r="P23" s="165">
        <v>0.25424848852943371</v>
      </c>
      <c r="Q23" s="165">
        <v>0.28009508331862359</v>
      </c>
    </row>
    <row r="24" spans="1:17" s="3" customFormat="1" ht="75" customHeight="1" x14ac:dyDescent="0.2">
      <c r="A24" s="167">
        <v>503</v>
      </c>
      <c r="B24" s="541" t="s">
        <v>175</v>
      </c>
      <c r="C24" s="541"/>
      <c r="D24" s="541"/>
      <c r="E24" s="541"/>
      <c r="F24" s="541"/>
      <c r="G24" s="163" t="str">
        <f>G25</f>
        <v>Actividad-Realizar</v>
      </c>
      <c r="H24" s="164">
        <v>48</v>
      </c>
      <c r="I24" s="164">
        <v>48</v>
      </c>
      <c r="J24" s="164">
        <v>24</v>
      </c>
      <c r="K24" s="165">
        <v>0.5</v>
      </c>
      <c r="L24" s="165">
        <v>0.5</v>
      </c>
      <c r="M24" s="166">
        <v>2384102</v>
      </c>
      <c r="N24" s="166">
        <v>2164102</v>
      </c>
      <c r="O24" s="166">
        <v>606154.32999999996</v>
      </c>
      <c r="P24" s="165">
        <v>0.25424848852943371</v>
      </c>
      <c r="Q24" s="165">
        <v>0.28009508331862359</v>
      </c>
    </row>
    <row r="25" spans="1:17" s="3" customFormat="1" ht="72" customHeight="1" x14ac:dyDescent="0.2">
      <c r="A25" s="168">
        <v>1</v>
      </c>
      <c r="B25" s="538" t="s">
        <v>176</v>
      </c>
      <c r="C25" s="538"/>
      <c r="D25" s="538"/>
      <c r="E25" s="538"/>
      <c r="F25" s="538"/>
      <c r="G25" s="148" t="s">
        <v>40</v>
      </c>
      <c r="H25" s="144">
        <v>48</v>
      </c>
      <c r="I25" s="144">
        <v>48</v>
      </c>
      <c r="J25" s="144">
        <v>24</v>
      </c>
      <c r="K25" s="169">
        <v>0.5</v>
      </c>
      <c r="L25" s="169">
        <v>0.5</v>
      </c>
      <c r="M25" s="170">
        <v>2384102</v>
      </c>
      <c r="N25" s="170">
        <v>2164102</v>
      </c>
      <c r="O25" s="170">
        <v>606154.32999999996</v>
      </c>
      <c r="P25" s="169">
        <v>0.25424848852943371</v>
      </c>
      <c r="Q25" s="169">
        <v>0.28009508331862359</v>
      </c>
    </row>
    <row r="26" spans="1:17" s="3" customFormat="1" ht="55.5" customHeight="1" x14ac:dyDescent="0.2">
      <c r="A26" s="168"/>
      <c r="B26" s="538"/>
      <c r="C26" s="538"/>
      <c r="D26" s="538"/>
      <c r="E26" s="538"/>
      <c r="F26" s="538"/>
      <c r="G26" s="148"/>
      <c r="H26" s="144"/>
      <c r="I26" s="144"/>
      <c r="J26" s="144"/>
      <c r="K26" s="169"/>
      <c r="L26" s="169"/>
      <c r="M26" s="170"/>
      <c r="N26" s="170"/>
      <c r="O26" s="170"/>
      <c r="P26" s="169"/>
      <c r="Q26" s="169"/>
    </row>
    <row r="27" spans="1:17" s="3" customFormat="1" ht="32.25" customHeight="1" x14ac:dyDescent="0.2">
      <c r="A27" s="171"/>
      <c r="B27" s="538"/>
      <c r="C27" s="538"/>
      <c r="D27" s="538"/>
      <c r="E27" s="538"/>
      <c r="F27" s="538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17" s="3" customFormat="1" ht="45.75" customHeight="1" x14ac:dyDescent="0.2">
      <c r="A28" s="162"/>
      <c r="B28" s="540"/>
      <c r="C28" s="540"/>
      <c r="D28" s="540"/>
      <c r="E28" s="540"/>
      <c r="F28" s="540"/>
      <c r="G28" s="163"/>
      <c r="H28" s="164"/>
      <c r="I28" s="164"/>
      <c r="J28" s="164"/>
      <c r="K28" s="165"/>
      <c r="L28" s="165"/>
      <c r="M28" s="166"/>
      <c r="N28" s="166"/>
      <c r="O28" s="166"/>
      <c r="P28" s="165"/>
      <c r="Q28" s="165"/>
    </row>
    <row r="29" spans="1:17" s="3" customFormat="1" ht="36.75" customHeight="1" x14ac:dyDescent="0.2">
      <c r="A29" s="418"/>
      <c r="B29" s="628"/>
      <c r="C29" s="628"/>
      <c r="D29" s="628"/>
      <c r="E29" s="628"/>
      <c r="F29" s="628"/>
      <c r="G29" s="419"/>
      <c r="H29" s="420"/>
      <c r="I29" s="420"/>
      <c r="J29" s="420"/>
      <c r="K29" s="421"/>
      <c r="L29" s="421"/>
      <c r="M29" s="422"/>
      <c r="N29" s="422"/>
      <c r="O29" s="422"/>
      <c r="P29" s="421"/>
      <c r="Q29" s="421"/>
    </row>
    <row r="30" spans="1:17" s="3" customFormat="1" ht="43.5" customHeight="1" x14ac:dyDescent="0.2">
      <c r="A30" s="423"/>
      <c r="B30" s="629"/>
      <c r="C30" s="629"/>
      <c r="D30" s="629"/>
      <c r="E30" s="629"/>
      <c r="F30" s="629"/>
      <c r="G30" s="419"/>
      <c r="H30" s="420"/>
      <c r="I30" s="420"/>
      <c r="J30" s="420"/>
      <c r="K30" s="421"/>
      <c r="L30" s="421"/>
      <c r="M30" s="422"/>
      <c r="N30" s="422"/>
      <c r="O30" s="422"/>
      <c r="P30" s="421"/>
      <c r="Q30" s="421"/>
    </row>
    <row r="31" spans="1:17" s="3" customFormat="1" ht="34.5" customHeight="1" x14ac:dyDescent="0.2">
      <c r="A31" s="424"/>
      <c r="B31" s="627"/>
      <c r="C31" s="627"/>
      <c r="D31" s="627"/>
      <c r="E31" s="627"/>
      <c r="F31" s="627"/>
      <c r="G31" s="416"/>
      <c r="H31" s="425"/>
      <c r="I31" s="425"/>
      <c r="J31" s="425"/>
      <c r="K31" s="426"/>
      <c r="L31" s="426"/>
      <c r="M31" s="427"/>
      <c r="N31" s="427"/>
      <c r="O31" s="427"/>
      <c r="P31" s="426"/>
      <c r="Q31" s="426"/>
    </row>
    <row r="32" spans="1:17" s="3" customFormat="1" ht="28.5" customHeight="1" x14ac:dyDescent="0.2">
      <c r="A32" s="171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28.5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18.75" customHeight="1" x14ac:dyDescent="0.2">
      <c r="A34" s="171"/>
      <c r="B34" s="541"/>
      <c r="C34" s="541"/>
      <c r="D34" s="541"/>
      <c r="E34" s="541"/>
      <c r="F34" s="541"/>
      <c r="G34" s="164"/>
      <c r="H34" s="164"/>
      <c r="I34" s="164"/>
      <c r="J34" s="164"/>
      <c r="K34" s="165"/>
      <c r="L34" s="165"/>
      <c r="M34" s="166"/>
      <c r="N34" s="166"/>
      <c r="O34" s="166"/>
      <c r="P34" s="165"/>
      <c r="Q34" s="165"/>
    </row>
    <row r="35" spans="1:17" s="3" customFormat="1" ht="13.5" customHeight="1" x14ac:dyDescent="0.2">
      <c r="A35" s="168"/>
      <c r="B35" s="538"/>
      <c r="C35" s="538"/>
      <c r="D35" s="538"/>
      <c r="E35" s="538"/>
      <c r="F35" s="538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21" customHeight="1" x14ac:dyDescent="0.2">
      <c r="A36" s="168"/>
      <c r="B36" s="538"/>
      <c r="C36" s="538"/>
      <c r="D36" s="538"/>
      <c r="E36" s="538"/>
      <c r="F36" s="538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21" customHeight="1" x14ac:dyDescent="0.2">
      <c r="A37" s="168"/>
      <c r="B37" s="538"/>
      <c r="C37" s="538"/>
      <c r="D37" s="538"/>
      <c r="E37" s="538"/>
      <c r="F37" s="538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28.5" customHeight="1" x14ac:dyDescent="0.2">
      <c r="A38" s="168"/>
      <c r="B38" s="538"/>
      <c r="C38" s="538"/>
      <c r="D38" s="538"/>
      <c r="E38" s="538"/>
      <c r="F38" s="538"/>
      <c r="G38" s="14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ht="28.5" customHeight="1" x14ac:dyDescent="0.2">
      <c r="A39" s="168"/>
      <c r="B39" s="538"/>
      <c r="C39" s="538"/>
      <c r="D39" s="538"/>
      <c r="E39" s="538"/>
      <c r="F39" s="538"/>
      <c r="G39" s="148"/>
      <c r="H39" s="144"/>
      <c r="I39" s="144"/>
      <c r="J39" s="144"/>
      <c r="K39" s="169"/>
      <c r="L39" s="169"/>
      <c r="M39" s="170"/>
      <c r="N39" s="170"/>
      <c r="O39" s="170"/>
      <c r="P39" s="169"/>
      <c r="Q39" s="169"/>
    </row>
    <row r="40" spans="1:17" ht="28.5" customHeight="1" x14ac:dyDescent="0.2">
      <c r="A40" s="183"/>
      <c r="B40" s="603"/>
      <c r="C40" s="603"/>
      <c r="D40" s="603"/>
      <c r="E40" s="603"/>
      <c r="F40" s="603"/>
      <c r="G40" s="150"/>
      <c r="H40" s="175"/>
      <c r="I40" s="175"/>
      <c r="J40" s="175"/>
      <c r="K40" s="184"/>
      <c r="L40" s="184"/>
      <c r="M40" s="175"/>
      <c r="N40" s="175"/>
      <c r="O40" s="175"/>
      <c r="P40" s="184"/>
      <c r="Q40" s="184"/>
    </row>
    <row r="41" spans="1:17" ht="30.75" customHeight="1" x14ac:dyDescent="0.2">
      <c r="A41" s="580" t="s">
        <v>8</v>
      </c>
      <c r="B41" s="544"/>
      <c r="C41" s="544"/>
      <c r="D41" s="544"/>
      <c r="E41" s="544"/>
      <c r="F41" s="544"/>
      <c r="G41" s="154" t="s">
        <v>28</v>
      </c>
      <c r="H41" s="154">
        <v>48</v>
      </c>
      <c r="I41" s="154">
        <v>48</v>
      </c>
      <c r="J41" s="154">
        <v>24</v>
      </c>
      <c r="K41" s="185">
        <v>0.5</v>
      </c>
      <c r="L41" s="185">
        <v>0.5</v>
      </c>
      <c r="M41" s="180">
        <v>2384102</v>
      </c>
      <c r="N41" s="180">
        <v>2164102</v>
      </c>
      <c r="O41" s="180">
        <v>606154.32999999996</v>
      </c>
      <c r="P41" s="185">
        <v>0.25424848852943371</v>
      </c>
      <c r="Q41" s="278">
        <v>0.28009508331862359</v>
      </c>
    </row>
    <row r="42" spans="1:17" ht="18.75" customHeight="1" x14ac:dyDescent="0.2">
      <c r="A42" s="217"/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</row>
    <row r="43" spans="1:17" ht="28.5" customHeight="1" x14ac:dyDescent="0.2">
      <c r="A43" s="157" t="s">
        <v>78</v>
      </c>
      <c r="B43" s="157"/>
      <c r="C43" s="157"/>
      <c r="D43" s="157"/>
      <c r="E43" s="157"/>
      <c r="F43" s="157"/>
      <c r="G43" s="157"/>
      <c r="H43" s="217"/>
      <c r="I43" s="217"/>
      <c r="J43" s="217"/>
      <c r="K43" s="217"/>
      <c r="L43" s="217"/>
      <c r="M43" s="217"/>
      <c r="N43" s="217"/>
      <c r="O43" s="217"/>
      <c r="P43" s="217"/>
      <c r="Q43" s="217"/>
    </row>
    <row r="44" spans="1:17" ht="28.5" customHeight="1" x14ac:dyDescent="0.2">
      <c r="A44" s="157" t="s">
        <v>24</v>
      </c>
      <c r="B44" s="157"/>
      <c r="C44" s="157"/>
      <c r="D44" s="157"/>
      <c r="E44" s="157"/>
      <c r="F44" s="157"/>
      <c r="G44" s="157"/>
      <c r="H44" s="217"/>
      <c r="I44" s="217"/>
      <c r="J44" s="217"/>
      <c r="K44" s="217"/>
      <c r="L44" s="217"/>
      <c r="M44" s="217"/>
      <c r="N44" s="217"/>
      <c r="O44" s="217"/>
      <c r="P44" s="217"/>
      <c r="Q44" s="218"/>
    </row>
    <row r="45" spans="1:17" ht="21" customHeight="1" x14ac:dyDescent="0.35">
      <c r="A45" s="13"/>
      <c r="B45" s="157"/>
      <c r="C45" s="157"/>
      <c r="D45" s="157"/>
      <c r="E45" s="157"/>
      <c r="F45" s="157"/>
      <c r="G45" s="157"/>
      <c r="H45" s="217"/>
      <c r="I45" s="217"/>
      <c r="J45" s="217"/>
      <c r="K45" s="217"/>
      <c r="L45" s="217"/>
      <c r="M45" s="217"/>
      <c r="N45" s="217"/>
      <c r="O45" s="217"/>
      <c r="P45" s="217"/>
      <c r="Q45" s="217"/>
    </row>
    <row r="46" spans="1:17" ht="28.5" customHeight="1" x14ac:dyDescent="0.2">
      <c r="A46" s="3"/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</row>
    <row r="47" spans="1:17" ht="39.75" customHeight="1" x14ac:dyDescent="0.2">
      <c r="A47" s="217"/>
      <c r="B47" s="39"/>
      <c r="C47" s="39"/>
      <c r="D47" s="39"/>
      <c r="E47" s="39"/>
      <c r="F47" s="39"/>
      <c r="G47" s="39"/>
      <c r="H47" s="39"/>
      <c r="I47" s="39"/>
      <c r="P47" s="39"/>
      <c r="Q47" s="39"/>
    </row>
    <row r="48" spans="1:17" ht="15" customHeight="1" x14ac:dyDescent="0.35">
      <c r="A48" s="40"/>
      <c r="B48" s="40"/>
      <c r="C48" s="19"/>
      <c r="D48" s="19"/>
      <c r="E48" s="19"/>
      <c r="F48" s="19"/>
      <c r="G48" s="19"/>
      <c r="H48" s="19"/>
      <c r="I48" s="19"/>
      <c r="P48"/>
      <c r="Q48" s="39"/>
    </row>
    <row r="49" spans="1:26" ht="23.25" x14ac:dyDescent="0.35">
      <c r="A49" s="40"/>
      <c r="B49" s="40"/>
      <c r="C49" s="19"/>
      <c r="D49" s="19"/>
      <c r="E49" s="19"/>
      <c r="F49" s="19"/>
      <c r="G49" s="19"/>
      <c r="H49" s="339"/>
      <c r="I49" s="339"/>
      <c r="J49" s="19"/>
      <c r="K49" s="59"/>
      <c r="L49" s="34"/>
      <c r="M49" s="384"/>
      <c r="N49" s="385"/>
      <c r="O49" s="385"/>
      <c r="P49"/>
      <c r="Q49" s="39"/>
    </row>
    <row r="50" spans="1:26" ht="23.25" x14ac:dyDescent="0.35">
      <c r="A50" s="40"/>
      <c r="B50" s="40"/>
      <c r="C50" s="19"/>
      <c r="D50" s="19"/>
      <c r="E50" s="19"/>
      <c r="F50" s="19"/>
      <c r="G50" s="19"/>
      <c r="H50" s="339"/>
      <c r="I50" s="19"/>
      <c r="J50" s="259"/>
      <c r="K50" s="102"/>
      <c r="L50" s="242"/>
      <c r="M50" s="243"/>
      <c r="N50" s="243"/>
      <c r="O50" s="243"/>
      <c r="P50" s="385"/>
      <c r="Q50" s="39"/>
    </row>
    <row r="51" spans="1:26" ht="23.25" customHeight="1" x14ac:dyDescent="0.35">
      <c r="A51" s="40"/>
      <c r="B51" s="40"/>
      <c r="C51" s="19"/>
      <c r="D51" s="19"/>
      <c r="E51" s="19"/>
      <c r="F51" s="19"/>
      <c r="G51" s="19"/>
      <c r="H51" s="19"/>
      <c r="I51" s="19"/>
      <c r="M51" s="325"/>
      <c r="N51" s="37"/>
      <c r="O51" s="37"/>
      <c r="P51" s="385"/>
      <c r="Q51" s="39"/>
    </row>
    <row r="52" spans="1:26" ht="15.75" customHeight="1" x14ac:dyDescent="0.35">
      <c r="A52" s="13"/>
      <c r="B52" s="13"/>
      <c r="C52" s="19"/>
      <c r="D52" s="19"/>
      <c r="E52" s="19"/>
      <c r="F52" s="19"/>
      <c r="G52" s="19"/>
      <c r="H52" s="19"/>
      <c r="I52" s="19"/>
      <c r="P52" s="385"/>
    </row>
    <row r="53" spans="1:26" ht="15.75" customHeight="1" x14ac:dyDescent="0.4">
      <c r="A53" s="13"/>
      <c r="B53" s="13"/>
      <c r="C53" s="19"/>
      <c r="D53" s="19"/>
      <c r="E53" s="19"/>
      <c r="F53" s="19"/>
      <c r="G53" s="19"/>
      <c r="H53" s="19"/>
      <c r="I53" s="19"/>
      <c r="J53" s="244"/>
      <c r="K53" s="103"/>
      <c r="L53" s="242"/>
      <c r="M53" s="243"/>
      <c r="N53" s="243"/>
      <c r="O53" s="243"/>
      <c r="P53" s="386"/>
      <c r="S53" s="253"/>
      <c r="T53" s="309"/>
      <c r="U53" s="387"/>
      <c r="V53" s="387"/>
      <c r="W53" s="387"/>
      <c r="X53" s="316"/>
      <c r="Y53" s="316"/>
      <c r="Z53" s="316"/>
    </row>
    <row r="54" spans="1:26" ht="26.25" x14ac:dyDescent="0.4">
      <c r="A54" s="13"/>
      <c r="B54" s="13"/>
      <c r="C54" s="19"/>
      <c r="D54" s="19"/>
      <c r="E54" s="19"/>
      <c r="F54" s="19"/>
      <c r="G54" s="19"/>
      <c r="H54" s="19"/>
      <c r="I54" s="19"/>
      <c r="J54" s="261"/>
      <c r="K54" s="262"/>
      <c r="L54" s="242"/>
      <c r="M54" s="243"/>
      <c r="N54" s="243"/>
      <c r="O54" s="243"/>
      <c r="P54" s="386"/>
      <c r="S54" s="311"/>
      <c r="T54" s="309"/>
      <c r="U54" s="387"/>
      <c r="V54" s="387"/>
      <c r="W54" s="387"/>
      <c r="X54" s="316"/>
      <c r="Y54" s="316"/>
      <c r="Z54" s="316"/>
    </row>
    <row r="55" spans="1:26" ht="26.25" x14ac:dyDescent="0.4">
      <c r="A55" s="13"/>
      <c r="B55" s="13"/>
      <c r="C55" s="19"/>
      <c r="D55" s="19"/>
      <c r="E55" s="19"/>
      <c r="F55" s="19"/>
      <c r="G55" s="19"/>
      <c r="H55" s="19"/>
      <c r="I55" s="19"/>
      <c r="J55" s="240"/>
      <c r="K55" s="101"/>
      <c r="L55" s="239"/>
      <c r="M55" s="19"/>
      <c r="N55" s="19"/>
      <c r="O55" s="19"/>
      <c r="P55" s="385"/>
      <c r="S55" s="312"/>
      <c r="T55" s="309"/>
      <c r="U55" s="388"/>
      <c r="V55" s="388"/>
      <c r="W55" s="388"/>
      <c r="X55" s="316"/>
      <c r="Y55" s="316"/>
      <c r="Z55" s="316"/>
    </row>
    <row r="56" spans="1:26" ht="26.25" x14ac:dyDescent="0.4">
      <c r="A56" s="13"/>
      <c r="B56" s="13"/>
      <c r="C56" s="19"/>
      <c r="D56" s="19"/>
      <c r="E56" s="19"/>
      <c r="F56" s="19"/>
      <c r="G56" s="19"/>
      <c r="H56" s="19"/>
      <c r="I56" s="19"/>
      <c r="J56" s="241"/>
      <c r="K56" s="102"/>
      <c r="L56" s="242"/>
      <c r="M56" s="243"/>
      <c r="N56" s="243"/>
      <c r="O56" s="243"/>
      <c r="P56" s="385"/>
      <c r="S56" s="313"/>
      <c r="T56" s="309"/>
      <c r="U56" s="388"/>
      <c r="V56" s="388"/>
      <c r="W56" s="388"/>
      <c r="X56" s="316"/>
      <c r="Y56" s="316"/>
      <c r="Z56" s="316"/>
    </row>
    <row r="57" spans="1:26" ht="25.5" x14ac:dyDescent="0.35">
      <c r="C57" s="19"/>
      <c r="D57" s="19"/>
      <c r="E57" s="19"/>
      <c r="F57" s="19"/>
      <c r="G57" s="19"/>
      <c r="H57" s="19"/>
      <c r="I57" s="19"/>
      <c r="J57" s="244"/>
      <c r="K57" s="103"/>
      <c r="L57" s="242"/>
      <c r="M57" s="243"/>
      <c r="N57" s="243"/>
      <c r="O57" s="243"/>
      <c r="P57" s="386"/>
      <c r="S57" s="314"/>
      <c r="T57" s="62"/>
      <c r="U57" s="389"/>
      <c r="V57" s="389"/>
      <c r="W57" s="389"/>
      <c r="X57" s="316"/>
      <c r="Y57" s="316"/>
      <c r="Z57" s="316"/>
    </row>
    <row r="58" spans="1:26" ht="25.5" x14ac:dyDescent="0.35">
      <c r="C58" s="19"/>
      <c r="D58" s="19"/>
      <c r="E58" s="19"/>
      <c r="F58" s="19"/>
      <c r="G58" s="19"/>
      <c r="H58" s="19"/>
      <c r="I58" s="19"/>
      <c r="J58" s="240"/>
      <c r="K58" s="101"/>
      <c r="L58" s="239"/>
      <c r="M58" s="19"/>
      <c r="N58" s="19"/>
      <c r="O58" s="19"/>
      <c r="P58" s="386"/>
      <c r="S58" s="314"/>
      <c r="T58" s="62"/>
      <c r="U58" s="389"/>
      <c r="V58" s="389"/>
      <c r="W58" s="389"/>
      <c r="X58" s="316"/>
      <c r="Y58" s="316"/>
      <c r="Z58" s="316"/>
    </row>
    <row r="59" spans="1:26" ht="26.25" x14ac:dyDescent="0.4">
      <c r="C59" s="19"/>
      <c r="D59" s="19"/>
      <c r="E59" s="19"/>
      <c r="F59" s="19"/>
      <c r="G59" s="19"/>
      <c r="H59" s="19"/>
      <c r="I59" s="19"/>
      <c r="J59" s="259"/>
      <c r="K59" s="260"/>
      <c r="L59" s="239"/>
      <c r="M59" s="19"/>
      <c r="N59" s="19"/>
      <c r="O59" s="19"/>
      <c r="P59" s="385"/>
      <c r="S59" s="312"/>
      <c r="T59" s="309"/>
      <c r="U59" s="388"/>
      <c r="V59" s="388"/>
      <c r="W59" s="388"/>
      <c r="X59" s="316"/>
      <c r="Y59" s="316"/>
      <c r="Z59" s="316"/>
    </row>
    <row r="60" spans="1:26" ht="26.25" x14ac:dyDescent="0.4">
      <c r="A60" s="13"/>
      <c r="B60" s="13"/>
      <c r="C60" s="19"/>
      <c r="D60" s="19"/>
      <c r="E60" s="19"/>
      <c r="F60" s="19"/>
      <c r="G60" s="19"/>
      <c r="H60" s="19"/>
      <c r="I60" s="19"/>
      <c r="J60" s="240"/>
      <c r="K60" s="101"/>
      <c r="L60" s="239"/>
      <c r="M60" s="19"/>
      <c r="N60" s="19"/>
      <c r="O60" s="19"/>
      <c r="P60" s="385"/>
      <c r="S60" s="313"/>
      <c r="T60" s="309"/>
      <c r="U60" s="388"/>
      <c r="V60" s="388"/>
      <c r="W60" s="388"/>
      <c r="X60" s="316"/>
      <c r="Y60" s="316"/>
      <c r="Z60" s="316"/>
    </row>
    <row r="61" spans="1:26" ht="25.5" x14ac:dyDescent="0.35">
      <c r="A61" s="13"/>
      <c r="B61" s="13"/>
      <c r="C61" s="13"/>
      <c r="D61" s="13"/>
      <c r="E61" s="13"/>
      <c r="F61" s="13"/>
      <c r="G61" s="13"/>
      <c r="H61" s="13"/>
      <c r="I61" s="13"/>
      <c r="J61" s="245"/>
      <c r="K61" s="246"/>
      <c r="L61" s="238"/>
      <c r="M61" s="13"/>
      <c r="N61" s="13"/>
      <c r="O61" s="13"/>
      <c r="P61" s="386"/>
      <c r="S61" s="314"/>
      <c r="T61" s="62"/>
      <c r="U61" s="389"/>
      <c r="V61" s="389"/>
      <c r="W61" s="389"/>
      <c r="X61" s="316"/>
      <c r="Y61" s="316"/>
      <c r="Z61" s="316"/>
    </row>
    <row r="62" spans="1:26" ht="26.25" x14ac:dyDescent="0.4">
      <c r="A62" s="13"/>
      <c r="B62" s="13"/>
      <c r="C62" s="13"/>
      <c r="D62" s="13"/>
      <c r="E62" s="13"/>
      <c r="F62" s="13"/>
      <c r="G62" s="13"/>
      <c r="H62" s="13"/>
      <c r="I62" s="13"/>
      <c r="J62" s="245"/>
      <c r="K62" s="246"/>
      <c r="L62" s="238"/>
      <c r="M62" s="13"/>
      <c r="N62" s="13"/>
      <c r="O62" s="13"/>
      <c r="P62" s="385"/>
      <c r="R62" s="50"/>
      <c r="S62" s="312"/>
      <c r="T62" s="309"/>
      <c r="U62" s="388"/>
      <c r="V62" s="388"/>
      <c r="W62" s="388"/>
      <c r="X62" s="316"/>
      <c r="Y62" s="316"/>
      <c r="Z62" s="316"/>
    </row>
    <row r="63" spans="1:26" ht="26.25" x14ac:dyDescent="0.4">
      <c r="A63" s="13"/>
      <c r="B63" s="13"/>
      <c r="C63" s="13"/>
      <c r="D63" s="13"/>
      <c r="E63" s="13"/>
      <c r="F63" s="13"/>
      <c r="G63" s="13"/>
      <c r="H63" s="13"/>
      <c r="I63" s="13"/>
      <c r="J63" s="83"/>
      <c r="K63" s="324"/>
      <c r="L63" s="29"/>
      <c r="M63" s="324"/>
      <c r="N63" s="308"/>
      <c r="O63" s="308"/>
      <c r="P63" s="385"/>
      <c r="S63" s="313"/>
      <c r="T63" s="309"/>
      <c r="U63" s="388"/>
      <c r="V63" s="388"/>
      <c r="W63" s="388"/>
      <c r="X63" s="316"/>
      <c r="Y63" s="316"/>
      <c r="Z63" s="316"/>
    </row>
    <row r="64" spans="1:26" ht="25.5" x14ac:dyDescent="0.3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61"/>
      <c r="L64" s="34"/>
      <c r="M64" s="61"/>
      <c r="N64" s="73"/>
      <c r="O64" s="73"/>
      <c r="P64" s="73"/>
      <c r="Q64" s="3"/>
      <c r="S64" s="314"/>
      <c r="T64" s="62"/>
      <c r="U64" s="389"/>
      <c r="V64" s="389"/>
      <c r="W64" s="389"/>
      <c r="X64" s="316"/>
      <c r="Y64" s="316"/>
      <c r="Z64" s="316"/>
    </row>
    <row r="65" spans="1:26" ht="27.75" x14ac:dyDescent="0.35">
      <c r="A65" s="13"/>
      <c r="B65" s="13"/>
      <c r="C65" s="13"/>
      <c r="D65" s="13"/>
      <c r="E65" s="13"/>
      <c r="F65" s="13"/>
      <c r="G65" s="13"/>
      <c r="H65" s="13"/>
      <c r="I65" s="13"/>
      <c r="J65" s="3"/>
      <c r="K65" s="59"/>
      <c r="L65" s="34"/>
      <c r="M65" s="59"/>
      <c r="N65" s="81"/>
      <c r="O65" s="81"/>
      <c r="P65" s="308"/>
      <c r="Q65" s="9"/>
      <c r="S65" s="314"/>
      <c r="T65" s="62"/>
      <c r="U65" s="389"/>
      <c r="V65" s="389"/>
      <c r="W65" s="389"/>
      <c r="X65" s="316"/>
      <c r="Y65" s="316"/>
      <c r="Z65" s="316"/>
    </row>
    <row r="66" spans="1:26" ht="27.75" x14ac:dyDescent="0.35">
      <c r="A66" s="13"/>
      <c r="B66" s="13"/>
      <c r="C66" s="13"/>
      <c r="D66" s="13"/>
      <c r="E66" s="13"/>
      <c r="F66" s="13"/>
      <c r="G66" s="13"/>
      <c r="H66" s="13"/>
      <c r="I66" s="13"/>
      <c r="J66" s="3"/>
      <c r="K66" s="60"/>
      <c r="L66" s="34"/>
      <c r="M66" s="60"/>
      <c r="N66" s="81"/>
      <c r="O66" s="81"/>
      <c r="P66" s="308"/>
      <c r="Q66" s="9"/>
      <c r="S66" s="314"/>
      <c r="T66" s="62"/>
      <c r="U66" s="389"/>
      <c r="V66" s="389"/>
      <c r="W66" s="389"/>
      <c r="X66" s="316"/>
      <c r="Y66" s="316"/>
      <c r="Z66" s="316"/>
    </row>
    <row r="67" spans="1:26" ht="27.75" x14ac:dyDescent="0.35">
      <c r="A67" s="13"/>
      <c r="B67" s="13"/>
      <c r="C67" s="13"/>
      <c r="D67" s="13"/>
      <c r="E67" s="13"/>
      <c r="F67" s="13"/>
      <c r="G67" s="13"/>
      <c r="H67" s="13"/>
      <c r="I67" s="13"/>
      <c r="J67" s="3"/>
      <c r="K67" s="61"/>
      <c r="L67" s="34"/>
      <c r="M67" s="61"/>
      <c r="N67" s="73"/>
      <c r="O67" s="73"/>
      <c r="P67" s="73"/>
      <c r="Q67" s="9"/>
      <c r="S67" s="314"/>
      <c r="T67" s="62"/>
      <c r="U67" s="389"/>
      <c r="V67" s="389"/>
      <c r="W67" s="389"/>
      <c r="X67" s="316"/>
      <c r="Y67" s="316"/>
      <c r="Z67" s="316"/>
    </row>
    <row r="68" spans="1:26" ht="27.75" x14ac:dyDescent="0.4">
      <c r="A68" s="13"/>
      <c r="B68" s="13"/>
      <c r="C68" s="13"/>
      <c r="D68" s="13"/>
      <c r="E68" s="13"/>
      <c r="F68" s="13"/>
      <c r="G68" s="13"/>
      <c r="H68" s="13"/>
      <c r="I68" s="13"/>
      <c r="J68" s="3"/>
      <c r="K68" s="61"/>
      <c r="L68" s="34"/>
      <c r="M68" s="61"/>
      <c r="N68" s="73"/>
      <c r="O68" s="73"/>
      <c r="P68" s="73"/>
      <c r="Q68" s="9"/>
      <c r="S68" s="312"/>
      <c r="T68" s="309"/>
      <c r="U68" s="388"/>
      <c r="V68" s="388"/>
      <c r="W68" s="388"/>
      <c r="X68" s="316"/>
      <c r="Y68" s="316"/>
      <c r="Z68" s="316"/>
    </row>
    <row r="69" spans="1:26" ht="26.25" x14ac:dyDescent="0.4">
      <c r="B69" s="3"/>
      <c r="C69" s="3"/>
      <c r="D69" s="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S69" s="313"/>
      <c r="T69" s="309"/>
      <c r="U69" s="388"/>
      <c r="V69" s="388"/>
      <c r="W69" s="388"/>
      <c r="X69" s="316"/>
      <c r="Y69" s="316"/>
      <c r="Z69" s="316"/>
    </row>
    <row r="70" spans="1:26" ht="27.75" x14ac:dyDescent="0.35">
      <c r="B70" s="3"/>
      <c r="C70" s="3"/>
      <c r="D70" s="9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3"/>
      <c r="S70" s="314"/>
      <c r="T70" s="62"/>
      <c r="U70" s="389"/>
      <c r="V70" s="389"/>
      <c r="W70" s="389"/>
      <c r="X70" s="316"/>
      <c r="Y70" s="316"/>
      <c r="Z70" s="316"/>
    </row>
    <row r="71" spans="1:26" ht="23.25" customHeight="1" x14ac:dyDescent="0.4">
      <c r="B71" s="3"/>
      <c r="C71" s="3"/>
      <c r="D71" s="9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3"/>
      <c r="S71" s="312"/>
      <c r="T71" s="309"/>
      <c r="U71" s="388"/>
      <c r="V71" s="388"/>
      <c r="W71" s="388"/>
      <c r="X71" s="316"/>
      <c r="Y71" s="316"/>
      <c r="Z71" s="316"/>
    </row>
    <row r="72" spans="1:26" ht="23.25" customHeight="1" x14ac:dyDescent="0.4">
      <c r="B72" s="3"/>
      <c r="C72" s="3"/>
      <c r="D72" s="9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3"/>
      <c r="S72" s="313"/>
      <c r="T72" s="309"/>
      <c r="U72" s="388"/>
      <c r="V72" s="388"/>
      <c r="W72" s="388"/>
      <c r="X72" s="316"/>
      <c r="Y72" s="316"/>
      <c r="Z72" s="316"/>
    </row>
    <row r="73" spans="1:26" ht="23.25" customHeight="1" x14ac:dyDescent="0.35">
      <c r="B73" s="3"/>
      <c r="C73" s="3"/>
      <c r="D73" s="9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3"/>
      <c r="S73" s="314"/>
      <c r="T73" s="62"/>
      <c r="U73" s="389"/>
      <c r="V73" s="389"/>
      <c r="W73" s="389"/>
      <c r="X73" s="316"/>
      <c r="Y73" s="316"/>
      <c r="Z73" s="316"/>
    </row>
    <row r="74" spans="1:26" ht="27.75" x14ac:dyDescent="0.35">
      <c r="B74" s="3"/>
      <c r="C74" s="3"/>
      <c r="D74" s="9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3"/>
      <c r="S74" s="314"/>
      <c r="T74" s="62"/>
      <c r="U74" s="389"/>
      <c r="V74" s="389"/>
      <c r="W74" s="389"/>
      <c r="X74" s="316"/>
      <c r="Y74" s="316"/>
      <c r="Z74" s="316"/>
    </row>
    <row r="75" spans="1:26" ht="27.75" x14ac:dyDescent="0.35">
      <c r="B75" s="3"/>
      <c r="C75" s="3"/>
      <c r="D75" s="9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314"/>
      <c r="T75" s="62"/>
      <c r="U75" s="389"/>
      <c r="V75" s="389"/>
      <c r="W75" s="389"/>
      <c r="X75" s="316"/>
      <c r="Y75" s="316"/>
      <c r="Z75" s="316"/>
    </row>
    <row r="76" spans="1:26" ht="27.75" x14ac:dyDescent="0.4">
      <c r="B76" s="3"/>
      <c r="C76" s="3"/>
      <c r="D76" s="9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312"/>
      <c r="T76" s="309"/>
      <c r="U76" s="387"/>
      <c r="V76" s="387"/>
      <c r="W76" s="387"/>
      <c r="X76" s="316"/>
      <c r="Y76" s="316"/>
      <c r="Z76" s="316"/>
    </row>
    <row r="77" spans="1:26" ht="23.25" customHeight="1" x14ac:dyDescent="0.4">
      <c r="A77" s="13"/>
      <c r="B77" s="13"/>
      <c r="C77" s="13"/>
      <c r="D77" s="63"/>
      <c r="E77" s="269"/>
      <c r="F77" s="269"/>
      <c r="G77" s="269"/>
      <c r="H77" s="269"/>
      <c r="I77" s="269"/>
      <c r="J77" s="270"/>
      <c r="K77" s="270"/>
      <c r="L77" s="9"/>
      <c r="M77" s="9"/>
      <c r="N77" s="9"/>
      <c r="O77" s="9"/>
      <c r="P77" s="9"/>
      <c r="Q77" s="9"/>
      <c r="R77" s="13"/>
      <c r="S77" s="313"/>
      <c r="T77" s="309"/>
      <c r="U77" s="387"/>
      <c r="V77" s="387"/>
      <c r="W77" s="387"/>
      <c r="X77" s="316"/>
      <c r="Y77" s="316"/>
      <c r="Z77" s="316"/>
    </row>
    <row r="78" spans="1:26" ht="23.25" customHeight="1" x14ac:dyDescent="0.35">
      <c r="A78" s="13"/>
      <c r="B78" s="13"/>
      <c r="C78" s="13"/>
      <c r="D78" s="63"/>
      <c r="E78" s="269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314"/>
      <c r="T78" s="62"/>
      <c r="U78" s="389"/>
      <c r="V78" s="389"/>
      <c r="W78" s="389"/>
      <c r="X78" s="316"/>
      <c r="Y78" s="316"/>
      <c r="Z78" s="316"/>
    </row>
    <row r="79" spans="1:26" ht="27" x14ac:dyDescent="0.35">
      <c r="A79" s="13"/>
      <c r="B79" s="13"/>
      <c r="C79" s="13"/>
      <c r="D79" s="63"/>
      <c r="E79" s="6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314"/>
      <c r="T79" s="62"/>
      <c r="U79" s="389"/>
      <c r="V79" s="389"/>
      <c r="W79" s="389"/>
      <c r="X79" s="316"/>
      <c r="Y79" s="316"/>
      <c r="Z79" s="316"/>
    </row>
    <row r="80" spans="1:26" ht="27" x14ac:dyDescent="0.35">
      <c r="A80" s="13"/>
      <c r="B80" s="13"/>
      <c r="C80" s="13"/>
      <c r="D80" s="63"/>
      <c r="E80" s="6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314"/>
      <c r="T80" s="62"/>
      <c r="U80" s="390"/>
      <c r="V80" s="390"/>
      <c r="W80" s="390"/>
      <c r="X80" s="316"/>
      <c r="Y80" s="316"/>
      <c r="Z80" s="316"/>
    </row>
    <row r="81" spans="1:26" ht="23.25" customHeight="1" x14ac:dyDescent="0.35">
      <c r="A81" s="13"/>
      <c r="B81" s="13"/>
      <c r="D81" s="9"/>
      <c r="E81" s="270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314"/>
      <c r="T81" s="62"/>
      <c r="U81" s="389"/>
      <c r="V81" s="389"/>
      <c r="W81" s="389"/>
      <c r="X81" s="316"/>
      <c r="Y81" s="316"/>
      <c r="Z81" s="316"/>
    </row>
    <row r="82" spans="1:26" ht="23.25" customHeight="1" x14ac:dyDescent="0.35">
      <c r="A82" s="13"/>
      <c r="B82" s="13"/>
      <c r="D82" s="9"/>
      <c r="E82" s="270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314"/>
      <c r="T82" s="62"/>
      <c r="U82" s="389"/>
      <c r="V82" s="389"/>
      <c r="W82" s="389"/>
      <c r="X82" s="316"/>
      <c r="Y82" s="316"/>
      <c r="Z82" s="316"/>
    </row>
    <row r="83" spans="1:26" ht="27.75" x14ac:dyDescent="0.35">
      <c r="A83" s="13"/>
      <c r="B83" s="13"/>
      <c r="D83" s="9"/>
      <c r="E83" s="9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3"/>
      <c r="S83" s="314"/>
      <c r="T83" s="62"/>
      <c r="U83" s="390"/>
      <c r="V83" s="390"/>
      <c r="W83" s="390"/>
      <c r="X83" s="316"/>
      <c r="Y83" s="316"/>
      <c r="Z83" s="316"/>
    </row>
    <row r="84" spans="1:26" ht="27.75" x14ac:dyDescent="0.35">
      <c r="A84" s="13"/>
      <c r="B84" s="13"/>
      <c r="D84" s="9"/>
      <c r="E84" s="9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314"/>
      <c r="T84" s="62"/>
      <c r="U84" s="389"/>
      <c r="V84" s="389"/>
      <c r="W84" s="389"/>
      <c r="X84" s="316"/>
      <c r="Y84" s="316"/>
      <c r="Z84" s="316"/>
    </row>
    <row r="85" spans="1:26" ht="26.25" x14ac:dyDescent="0.4">
      <c r="A85" s="13"/>
      <c r="B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253"/>
      <c r="T85" s="309"/>
      <c r="U85" s="387"/>
      <c r="V85" s="387"/>
      <c r="W85" s="387"/>
      <c r="X85" s="316"/>
      <c r="Y85" s="316"/>
      <c r="Z85" s="316"/>
    </row>
    <row r="86" spans="1:26" ht="26.25" x14ac:dyDescent="0.4">
      <c r="A86" s="13"/>
      <c r="B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311"/>
      <c r="T86" s="309"/>
      <c r="U86" s="387"/>
      <c r="V86" s="387"/>
      <c r="W86" s="387"/>
      <c r="X86" s="316"/>
      <c r="Y86" s="316"/>
      <c r="Z86" s="316"/>
    </row>
    <row r="87" spans="1:26" ht="26.25" x14ac:dyDescent="0.4">
      <c r="A87" s="13"/>
      <c r="B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312"/>
      <c r="T87" s="309"/>
      <c r="U87" s="387"/>
      <c r="V87" s="387"/>
      <c r="W87" s="387"/>
      <c r="X87" s="316"/>
      <c r="Y87" s="316"/>
      <c r="Z87" s="316"/>
    </row>
    <row r="88" spans="1:26" ht="26.25" x14ac:dyDescent="0.4">
      <c r="A88" s="13"/>
      <c r="B88" s="13"/>
      <c r="F88" s="13"/>
      <c r="G88" s="292"/>
      <c r="H88" s="292"/>
      <c r="I88" s="292"/>
      <c r="J88" s="292"/>
      <c r="K88" s="292"/>
      <c r="L88" s="292"/>
      <c r="M88" s="292"/>
      <c r="N88" s="13"/>
      <c r="O88" s="13"/>
      <c r="P88" s="13"/>
      <c r="Q88" s="13"/>
      <c r="R88" s="13"/>
      <c r="S88" s="313"/>
      <c r="T88" s="309"/>
      <c r="U88" s="387"/>
      <c r="V88" s="387"/>
      <c r="W88" s="387"/>
      <c r="X88" s="316"/>
      <c r="Y88" s="316"/>
      <c r="Z88" s="316"/>
    </row>
    <row r="89" spans="1:26" ht="25.5" x14ac:dyDescent="0.35">
      <c r="A89" s="13"/>
      <c r="B89" s="13"/>
      <c r="F89" s="13"/>
      <c r="G89" s="292"/>
      <c r="H89" s="292"/>
      <c r="I89" s="292"/>
      <c r="J89" s="292"/>
      <c r="K89" s="292"/>
      <c r="L89" s="292"/>
      <c r="M89" s="292"/>
      <c r="N89" s="13"/>
      <c r="O89" s="13"/>
      <c r="P89" s="13"/>
      <c r="Q89" s="13"/>
      <c r="R89" s="13"/>
      <c r="S89" s="314"/>
      <c r="T89" s="62"/>
      <c r="U89" s="389"/>
      <c r="V89" s="389"/>
      <c r="W89" s="389"/>
      <c r="X89" s="316"/>
      <c r="Y89" s="316"/>
      <c r="Z89" s="316"/>
    </row>
    <row r="90" spans="1:26" ht="25.5" x14ac:dyDescent="0.35">
      <c r="A90" s="13"/>
      <c r="B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314"/>
      <c r="T90" s="62"/>
      <c r="U90" s="389"/>
      <c r="V90" s="389"/>
      <c r="W90" s="389"/>
      <c r="X90" s="316"/>
      <c r="Y90" s="316"/>
      <c r="Z90" s="316"/>
    </row>
    <row r="91" spans="1:26" ht="23.25" customHeight="1" x14ac:dyDescent="0.35">
      <c r="A91" s="13"/>
      <c r="B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314"/>
      <c r="T91" s="62"/>
      <c r="U91" s="390"/>
      <c r="V91" s="390"/>
      <c r="W91" s="390"/>
      <c r="X91" s="316"/>
      <c r="Y91" s="316"/>
      <c r="Z91" s="316"/>
    </row>
    <row r="92" spans="1:26" ht="23.25" customHeight="1" x14ac:dyDescent="0.35">
      <c r="A92" s="13"/>
      <c r="B92" s="13"/>
      <c r="F92" s="13"/>
      <c r="G92" s="292"/>
      <c r="H92" s="292"/>
      <c r="I92" s="292"/>
      <c r="J92" s="292"/>
      <c r="K92" s="292"/>
      <c r="L92" s="292"/>
      <c r="M92" s="292"/>
      <c r="N92" s="13"/>
      <c r="O92" s="13"/>
      <c r="P92" s="13"/>
      <c r="Q92" s="13"/>
      <c r="R92" s="13"/>
      <c r="S92" s="314"/>
      <c r="T92" s="62"/>
      <c r="U92" s="389"/>
      <c r="V92" s="389"/>
      <c r="W92" s="389"/>
      <c r="X92" s="316"/>
      <c r="Y92" s="316"/>
      <c r="Z92" s="316"/>
    </row>
    <row r="93" spans="1:26" ht="25.5" x14ac:dyDescent="0.35">
      <c r="A93" s="13"/>
      <c r="B93" s="13"/>
      <c r="C93" s="13"/>
      <c r="F93" s="13"/>
      <c r="G93" s="292"/>
      <c r="H93" s="292"/>
      <c r="I93" s="292"/>
      <c r="J93" s="292"/>
      <c r="K93" s="292"/>
      <c r="L93" s="292"/>
      <c r="M93" s="292"/>
      <c r="N93" s="13"/>
      <c r="O93" s="13"/>
      <c r="P93" s="13"/>
      <c r="Q93" s="13"/>
      <c r="R93" s="13"/>
      <c r="S93" s="314"/>
      <c r="T93" s="62"/>
      <c r="U93" s="390"/>
      <c r="V93" s="390"/>
      <c r="W93" s="390"/>
      <c r="X93" s="316"/>
      <c r="Y93" s="316"/>
      <c r="Z93" s="316"/>
    </row>
    <row r="94" spans="1:26" ht="26.25" x14ac:dyDescent="0.4">
      <c r="A94" s="13"/>
      <c r="B94" s="13"/>
      <c r="C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312"/>
      <c r="T94" s="309"/>
      <c r="U94" s="387"/>
      <c r="V94" s="387"/>
      <c r="W94" s="387"/>
      <c r="X94" s="316"/>
      <c r="Y94" s="316"/>
      <c r="Z94" s="316"/>
    </row>
    <row r="95" spans="1:26" ht="23.25" customHeight="1" x14ac:dyDescent="0.4">
      <c r="R95" s="13"/>
      <c r="S95" s="313"/>
      <c r="T95" s="309"/>
      <c r="U95" s="387"/>
      <c r="V95" s="387"/>
      <c r="W95" s="387"/>
      <c r="X95" s="316"/>
      <c r="Y95" s="316"/>
      <c r="Z95" s="316"/>
    </row>
    <row r="96" spans="1:26" ht="23.25" customHeight="1" x14ac:dyDescent="0.35">
      <c r="R96" s="13"/>
      <c r="S96" s="314"/>
      <c r="T96" s="62"/>
      <c r="U96" s="390"/>
      <c r="V96" s="390"/>
      <c r="W96" s="390"/>
      <c r="X96" s="316"/>
      <c r="Y96" s="316"/>
      <c r="Z96" s="316"/>
    </row>
    <row r="97" spans="11:26" ht="25.5" x14ac:dyDescent="0.35">
      <c r="R97" s="13"/>
      <c r="S97" s="314"/>
      <c r="T97" s="62"/>
      <c r="U97" s="390"/>
      <c r="V97" s="390"/>
      <c r="W97" s="390"/>
      <c r="X97" s="316"/>
      <c r="Y97" s="316"/>
      <c r="Z97" s="316"/>
    </row>
    <row r="98" spans="11:26" ht="25.5" x14ac:dyDescent="0.35">
      <c r="R98" s="13"/>
      <c r="S98" s="314"/>
      <c r="T98" s="62"/>
      <c r="U98" s="389"/>
      <c r="V98" s="389"/>
      <c r="W98" s="389"/>
      <c r="X98" s="316"/>
      <c r="Y98" s="316"/>
      <c r="Z98" s="316"/>
    </row>
    <row r="99" spans="11:26" ht="25.5" x14ac:dyDescent="0.35">
      <c r="K99" s="20"/>
      <c r="L99" s="22"/>
      <c r="M99" s="21"/>
      <c r="N99" s="21"/>
      <c r="O99" s="21"/>
      <c r="R99" s="13"/>
      <c r="S99" s="314"/>
      <c r="T99" s="62"/>
      <c r="U99" s="390"/>
      <c r="V99" s="390"/>
      <c r="W99" s="390"/>
      <c r="X99" s="316"/>
      <c r="Y99" s="316"/>
      <c r="Z99" s="316"/>
    </row>
    <row r="100" spans="11:26" ht="25.5" x14ac:dyDescent="0.35">
      <c r="K100" s="37"/>
      <c r="L100" s="37"/>
      <c r="M100" s="37"/>
      <c r="N100" s="37"/>
      <c r="O100" s="37"/>
      <c r="R100" s="13"/>
      <c r="S100" s="314"/>
      <c r="T100" s="62"/>
      <c r="U100" s="389"/>
      <c r="V100" s="389"/>
      <c r="W100" s="389"/>
      <c r="X100" s="316"/>
      <c r="Y100" s="316"/>
      <c r="Z100" s="316"/>
    </row>
    <row r="101" spans="11:26" ht="26.25" x14ac:dyDescent="0.4">
      <c r="K101" s="37"/>
      <c r="L101" s="37"/>
      <c r="M101" s="37"/>
      <c r="N101" s="37"/>
      <c r="O101" s="37"/>
      <c r="S101" s="312"/>
      <c r="T101" s="309"/>
      <c r="U101" s="388"/>
      <c r="V101" s="388"/>
      <c r="W101" s="388"/>
      <c r="X101" s="316"/>
      <c r="Y101" s="316"/>
      <c r="Z101" s="316"/>
    </row>
    <row r="102" spans="11:26" ht="26.25" x14ac:dyDescent="0.4">
      <c r="K102" s="37"/>
      <c r="L102" s="37"/>
      <c r="M102" s="37"/>
      <c r="N102" s="37"/>
      <c r="O102" s="37"/>
      <c r="S102" s="313"/>
      <c r="T102" s="309"/>
      <c r="U102" s="388"/>
      <c r="V102" s="388"/>
      <c r="W102" s="388"/>
      <c r="X102" s="316"/>
      <c r="Y102" s="316"/>
      <c r="Z102" s="316"/>
    </row>
    <row r="103" spans="11:26" ht="25.5" x14ac:dyDescent="0.35">
      <c r="K103" s="37"/>
      <c r="L103" s="37"/>
      <c r="M103" s="37"/>
      <c r="N103" s="37"/>
      <c r="O103" s="37"/>
      <c r="S103" s="314"/>
      <c r="T103" s="62"/>
      <c r="U103" s="389"/>
      <c r="V103" s="389"/>
      <c r="W103" s="389"/>
      <c r="X103" s="316"/>
      <c r="Y103" s="316"/>
      <c r="Z103" s="316"/>
    </row>
    <row r="104" spans="11:26" ht="20.25" x14ac:dyDescent="0.2">
      <c r="K104" s="37"/>
      <c r="L104" s="37"/>
      <c r="M104" s="37"/>
      <c r="N104" s="37"/>
      <c r="O104" s="37"/>
    </row>
    <row r="105" spans="11:26" ht="20.25" x14ac:dyDescent="0.2">
      <c r="K105" s="37"/>
      <c r="L105" s="37"/>
      <c r="M105" s="37"/>
      <c r="N105" s="37"/>
      <c r="O105" s="37"/>
    </row>
    <row r="106" spans="11:26" ht="20.25" x14ac:dyDescent="0.2">
      <c r="K106" s="37"/>
      <c r="L106" s="37"/>
      <c r="M106" s="37"/>
      <c r="N106" s="37"/>
      <c r="O106" s="37"/>
    </row>
    <row r="107" spans="11:26" ht="20.25" x14ac:dyDescent="0.2">
      <c r="K107" s="37"/>
      <c r="L107" s="37"/>
      <c r="M107" s="37"/>
      <c r="N107" s="37"/>
      <c r="O107" s="37"/>
    </row>
    <row r="108" spans="11:26" ht="20.25" x14ac:dyDescent="0.2">
      <c r="K108" s="37"/>
      <c r="L108" s="37"/>
      <c r="M108" s="37"/>
      <c r="N108" s="37"/>
      <c r="O108" s="37"/>
    </row>
    <row r="109" spans="11:26" ht="20.25" x14ac:dyDescent="0.2">
      <c r="K109" s="37"/>
      <c r="L109" s="37"/>
      <c r="M109" s="37"/>
      <c r="N109" s="37"/>
      <c r="O109" s="37"/>
    </row>
    <row r="110" spans="11:26" ht="20.25" x14ac:dyDescent="0.2">
      <c r="K110" s="37"/>
      <c r="L110" s="37"/>
      <c r="M110" s="37"/>
      <c r="N110" s="37"/>
      <c r="O110" s="37"/>
    </row>
    <row r="111" spans="11:26" ht="20.25" x14ac:dyDescent="0.2">
      <c r="K111" s="37"/>
      <c r="L111" s="37"/>
      <c r="M111" s="37"/>
      <c r="N111" s="37"/>
      <c r="O111" s="37"/>
    </row>
    <row r="112" spans="11:26" ht="20.25" x14ac:dyDescent="0.2">
      <c r="K112" s="37"/>
      <c r="L112" s="37"/>
      <c r="M112" s="37"/>
      <c r="N112" s="37"/>
      <c r="O112" s="37"/>
    </row>
    <row r="113" spans="11:15" ht="20.25" x14ac:dyDescent="0.2">
      <c r="K113" s="37"/>
      <c r="L113" s="37"/>
      <c r="M113" s="37"/>
      <c r="N113" s="37"/>
      <c r="O113" s="37"/>
    </row>
    <row r="114" spans="11:15" ht="20.25" x14ac:dyDescent="0.2">
      <c r="K114" s="37"/>
      <c r="L114" s="37"/>
      <c r="M114" s="37"/>
      <c r="N114" s="37"/>
      <c r="O114" s="37"/>
    </row>
    <row r="115" spans="11:15" ht="20.25" x14ac:dyDescent="0.2">
      <c r="K115" s="37"/>
      <c r="L115" s="37"/>
      <c r="M115" s="37"/>
      <c r="N115" s="37"/>
      <c r="O115" s="37"/>
    </row>
    <row r="116" spans="11:15" ht="20.25" x14ac:dyDescent="0.2">
      <c r="K116" s="37"/>
      <c r="L116" s="37"/>
      <c r="M116" s="37"/>
      <c r="N116" s="37"/>
      <c r="O116" s="37"/>
    </row>
    <row r="117" spans="11:15" ht="20.25" x14ac:dyDescent="0.2">
      <c r="K117" s="37"/>
      <c r="L117" s="37"/>
      <c r="M117" s="37"/>
      <c r="N117" s="37"/>
      <c r="O117" s="37"/>
    </row>
  </sheetData>
  <mergeCells count="50">
    <mergeCell ref="B38:F38"/>
    <mergeCell ref="B39:F39"/>
    <mergeCell ref="B40:F40"/>
    <mergeCell ref="A41:F41"/>
    <mergeCell ref="B32:F32"/>
    <mergeCell ref="B33:F33"/>
    <mergeCell ref="B34:F34"/>
    <mergeCell ref="B35:F35"/>
    <mergeCell ref="B36:F36"/>
    <mergeCell ref="B37:F37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ECB71-454D-4ED5-A2D3-141FEBD23017}">
  <sheetPr>
    <tabColor rgb="FF00B0F0"/>
    <pageSetUpPr fitToPage="1"/>
  </sheetPr>
  <dimension ref="A1:AA143"/>
  <sheetViews>
    <sheetView view="pageBreakPreview" topLeftCell="A21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4.855468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5.7109375" style="2" customWidth="1"/>
    <col min="12" max="12" width="24.42578125" style="2" customWidth="1"/>
    <col min="13" max="13" width="28.140625" style="2" bestFit="1" customWidth="1"/>
    <col min="14" max="15" width="29.28515625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1" width="23.5703125" style="2" customWidth="1"/>
    <col min="22" max="22" width="31" style="2" bestFit="1" customWidth="1"/>
    <col min="23" max="24" width="29.42578125" style="2" bestFit="1" customWidth="1"/>
    <col min="25" max="25" width="31.28515625" style="2" bestFit="1" customWidth="1"/>
    <col min="26" max="26" width="32.570312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6</v>
      </c>
      <c r="B10" s="485"/>
      <c r="C10" s="487" t="s">
        <v>167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3</v>
      </c>
      <c r="B13" s="485"/>
      <c r="C13" s="487" t="s">
        <v>169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105.75" customHeight="1" x14ac:dyDescent="0.2">
      <c r="A21" s="630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138" t="s">
        <v>14</v>
      </c>
      <c r="N21" s="138" t="s">
        <v>15</v>
      </c>
      <c r="O21" s="138" t="s">
        <v>16</v>
      </c>
      <c r="P21" s="137" t="s">
        <v>222</v>
      </c>
      <c r="Q21" s="279" t="s">
        <v>223</v>
      </c>
    </row>
    <row r="22" spans="1:17" s="3" customFormat="1" ht="32.25" customHeight="1" x14ac:dyDescent="0.2">
      <c r="A22" s="124"/>
      <c r="B22" s="631"/>
      <c r="C22" s="632"/>
      <c r="D22" s="632"/>
      <c r="E22" s="632"/>
      <c r="F22" s="633"/>
      <c r="G22" s="391"/>
      <c r="H22" s="392"/>
      <c r="I22" s="392"/>
      <c r="J22" s="392"/>
      <c r="K22" s="393"/>
      <c r="L22" s="393"/>
      <c r="M22" s="394"/>
      <c r="N22" s="394"/>
      <c r="O22" s="394"/>
      <c r="P22" s="393"/>
      <c r="Q22" s="393"/>
    </row>
    <row r="23" spans="1:17" s="3" customFormat="1" ht="100.5" customHeight="1" x14ac:dyDescent="0.2">
      <c r="A23" s="162">
        <v>75</v>
      </c>
      <c r="B23" s="540" t="s">
        <v>177</v>
      </c>
      <c r="C23" s="540"/>
      <c r="D23" s="540"/>
      <c r="E23" s="540"/>
      <c r="F23" s="540"/>
      <c r="G23" s="163" t="str">
        <f t="shared" ref="G23" si="0">G24</f>
        <v>Varios</v>
      </c>
      <c r="H23" s="164">
        <v>423</v>
      </c>
      <c r="I23" s="164">
        <v>503</v>
      </c>
      <c r="J23" s="164">
        <v>488</v>
      </c>
      <c r="K23" s="165">
        <v>1.1536643026004729</v>
      </c>
      <c r="L23" s="165">
        <v>0.97017892644135184</v>
      </c>
      <c r="M23" s="166">
        <v>26383598</v>
      </c>
      <c r="N23" s="166">
        <v>26003598</v>
      </c>
      <c r="O23" s="166">
        <v>11934467.75</v>
      </c>
      <c r="P23" s="165">
        <v>0.45234420832215533</v>
      </c>
      <c r="Q23" s="165">
        <v>0.45895447814567814</v>
      </c>
    </row>
    <row r="24" spans="1:17" s="3" customFormat="1" ht="54" customHeight="1" x14ac:dyDescent="0.2">
      <c r="A24" s="167">
        <v>503</v>
      </c>
      <c r="B24" s="581" t="s">
        <v>175</v>
      </c>
      <c r="C24" s="582"/>
      <c r="D24" s="582"/>
      <c r="E24" s="582"/>
      <c r="F24" s="583"/>
      <c r="G24" s="163" t="s">
        <v>28</v>
      </c>
      <c r="H24" s="164">
        <v>423</v>
      </c>
      <c r="I24" s="164">
        <v>503</v>
      </c>
      <c r="J24" s="164">
        <v>488</v>
      </c>
      <c r="K24" s="165">
        <v>1.1536643026004729</v>
      </c>
      <c r="L24" s="165">
        <v>0.97017892644135184</v>
      </c>
      <c r="M24" s="166">
        <v>26383598</v>
      </c>
      <c r="N24" s="166">
        <v>26003598</v>
      </c>
      <c r="O24" s="166">
        <v>11934467.75</v>
      </c>
      <c r="P24" s="165">
        <v>0.45234420832215533</v>
      </c>
      <c r="Q24" s="165">
        <v>0.45895447814567814</v>
      </c>
    </row>
    <row r="25" spans="1:17" s="3" customFormat="1" ht="53.25" customHeight="1" x14ac:dyDescent="0.2">
      <c r="A25" s="168">
        <v>1</v>
      </c>
      <c r="B25" s="538" t="s">
        <v>178</v>
      </c>
      <c r="C25" s="538"/>
      <c r="D25" s="538"/>
      <c r="E25" s="538"/>
      <c r="F25" s="538"/>
      <c r="G25" s="148" t="s">
        <v>179</v>
      </c>
      <c r="H25" s="144">
        <v>2</v>
      </c>
      <c r="I25" s="144">
        <v>2</v>
      </c>
      <c r="J25" s="144">
        <v>1</v>
      </c>
      <c r="K25" s="169">
        <v>0.5</v>
      </c>
      <c r="L25" s="169">
        <v>0.5</v>
      </c>
      <c r="M25" s="170">
        <v>16913269</v>
      </c>
      <c r="N25" s="170">
        <v>16863269</v>
      </c>
      <c r="O25" s="170">
        <v>8081195</v>
      </c>
      <c r="P25" s="169">
        <v>0.47780207362633442</v>
      </c>
      <c r="Q25" s="169">
        <v>0.47921876831828991</v>
      </c>
    </row>
    <row r="26" spans="1:17" s="3" customFormat="1" ht="59.25" customHeight="1" x14ac:dyDescent="0.2">
      <c r="A26" s="168">
        <v>2</v>
      </c>
      <c r="B26" s="558" t="s">
        <v>196</v>
      </c>
      <c r="C26" s="559"/>
      <c r="D26" s="559"/>
      <c r="E26" s="559"/>
      <c r="F26" s="560"/>
      <c r="G26" s="148" t="s">
        <v>209</v>
      </c>
      <c r="H26" s="144">
        <v>1</v>
      </c>
      <c r="I26" s="144">
        <v>1</v>
      </c>
      <c r="J26" s="144" t="s">
        <v>108</v>
      </c>
      <c r="K26" s="169">
        <v>0</v>
      </c>
      <c r="L26" s="169">
        <v>0</v>
      </c>
      <c r="M26" s="170">
        <v>7294943</v>
      </c>
      <c r="N26" s="170">
        <v>7294943</v>
      </c>
      <c r="O26" s="170">
        <v>3281832.75</v>
      </c>
      <c r="P26" s="169">
        <v>0.44987777834590348</v>
      </c>
      <c r="Q26" s="169">
        <v>0.44987777834590348</v>
      </c>
    </row>
    <row r="27" spans="1:17" s="3" customFormat="1" ht="84.75" customHeight="1" x14ac:dyDescent="0.2">
      <c r="A27" s="168">
        <v>3</v>
      </c>
      <c r="B27" s="558" t="s">
        <v>180</v>
      </c>
      <c r="C27" s="559"/>
      <c r="D27" s="559"/>
      <c r="E27" s="559"/>
      <c r="F27" s="560"/>
      <c r="G27" s="148" t="s">
        <v>179</v>
      </c>
      <c r="H27" s="144">
        <v>420</v>
      </c>
      <c r="I27" s="144">
        <v>500</v>
      </c>
      <c r="J27" s="144">
        <v>488</v>
      </c>
      <c r="K27" s="169">
        <v>1.161904761904762</v>
      </c>
      <c r="L27" s="169">
        <v>0.97599999999999998</v>
      </c>
      <c r="M27" s="170">
        <v>2175386</v>
      </c>
      <c r="N27" s="170">
        <v>1845386</v>
      </c>
      <c r="O27" s="170">
        <v>571440</v>
      </c>
      <c r="P27" s="169">
        <v>0.26268441554740168</v>
      </c>
      <c r="Q27" s="169">
        <v>0.30965879225267778</v>
      </c>
    </row>
    <row r="28" spans="1:17" s="3" customFormat="1" ht="18.75" customHeight="1" x14ac:dyDescent="0.2">
      <c r="A28" s="171"/>
      <c r="B28" s="615"/>
      <c r="C28" s="611"/>
      <c r="D28" s="611"/>
      <c r="E28" s="611"/>
      <c r="F28" s="616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18.75" customHeight="1" x14ac:dyDescent="0.2">
      <c r="A29" s="167"/>
      <c r="B29" s="540"/>
      <c r="C29" s="540"/>
      <c r="D29" s="540"/>
      <c r="E29" s="540"/>
      <c r="F29" s="540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17" s="3" customFormat="1" ht="18.75" customHeight="1" x14ac:dyDescent="0.2">
      <c r="A30" s="167"/>
      <c r="B30" s="540"/>
      <c r="C30" s="540"/>
      <c r="D30" s="540"/>
      <c r="E30" s="540"/>
      <c r="F30" s="540"/>
      <c r="G30" s="164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18.75" customHeight="1" x14ac:dyDescent="0.2">
      <c r="A31" s="168"/>
      <c r="B31" s="538"/>
      <c r="C31" s="538"/>
      <c r="D31" s="538"/>
      <c r="E31" s="538"/>
      <c r="F31" s="538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18.75" customHeight="1" x14ac:dyDescent="0.2">
      <c r="A32" s="168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18.75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18.75" customHeight="1" x14ac:dyDescent="0.2">
      <c r="A34" s="168"/>
      <c r="B34" s="615"/>
      <c r="C34" s="611"/>
      <c r="D34" s="611"/>
      <c r="E34" s="611"/>
      <c r="F34" s="616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18.75" customHeight="1" x14ac:dyDescent="0.35">
      <c r="A35" s="167"/>
      <c r="B35" s="540"/>
      <c r="C35" s="545"/>
      <c r="D35" s="545"/>
      <c r="E35" s="545"/>
      <c r="F35" s="545"/>
      <c r="G35" s="163"/>
      <c r="H35" s="164"/>
      <c r="I35" s="164"/>
      <c r="J35" s="164"/>
      <c r="K35" s="165"/>
      <c r="L35" s="165"/>
      <c r="M35" s="172"/>
      <c r="N35" s="172"/>
      <c r="O35" s="172"/>
      <c r="P35" s="165"/>
      <c r="Q35" s="165"/>
    </row>
    <row r="36" spans="1:17" s="3" customFormat="1" ht="18.75" customHeight="1" x14ac:dyDescent="0.2">
      <c r="A36" s="167"/>
      <c r="B36" s="540"/>
      <c r="C36" s="540"/>
      <c r="D36" s="540"/>
      <c r="E36" s="540"/>
      <c r="F36" s="540"/>
      <c r="G36" s="163"/>
      <c r="H36" s="164"/>
      <c r="I36" s="164"/>
      <c r="J36" s="164"/>
      <c r="K36" s="165"/>
      <c r="L36" s="165"/>
      <c r="M36" s="166"/>
      <c r="N36" s="166"/>
      <c r="O36" s="166"/>
      <c r="P36" s="165"/>
      <c r="Q36" s="165"/>
    </row>
    <row r="37" spans="1:17" s="3" customFormat="1" ht="18.75" customHeight="1" x14ac:dyDescent="0.2">
      <c r="A37" s="168"/>
      <c r="B37" s="538"/>
      <c r="C37" s="538"/>
      <c r="D37" s="538"/>
      <c r="E37" s="538"/>
      <c r="F37" s="538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18.75" customHeight="1" x14ac:dyDescent="0.2">
      <c r="A38" s="168"/>
      <c r="B38" s="548"/>
      <c r="C38" s="549"/>
      <c r="D38" s="549"/>
      <c r="E38" s="549"/>
      <c r="F38" s="550"/>
      <c r="G38" s="14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s="3" customFormat="1" ht="18.75" customHeight="1" x14ac:dyDescent="0.2">
      <c r="A39" s="171"/>
      <c r="B39" s="538"/>
      <c r="C39" s="538"/>
      <c r="D39" s="538"/>
      <c r="E39" s="538"/>
      <c r="F39" s="538"/>
      <c r="G39" s="148"/>
      <c r="H39" s="148"/>
      <c r="I39" s="148"/>
      <c r="J39" s="144"/>
      <c r="K39" s="169"/>
      <c r="L39" s="169"/>
      <c r="M39" s="170"/>
      <c r="N39" s="170"/>
      <c r="O39" s="170"/>
      <c r="P39" s="169"/>
      <c r="Q39" s="169"/>
    </row>
    <row r="40" spans="1:17" s="3" customFormat="1" ht="18.75" customHeight="1" x14ac:dyDescent="0.2">
      <c r="A40" s="171"/>
      <c r="B40" s="538"/>
      <c r="C40" s="538"/>
      <c r="D40" s="538"/>
      <c r="E40" s="538"/>
      <c r="F40" s="538"/>
      <c r="G40" s="148"/>
      <c r="H40" s="144"/>
      <c r="I40" s="144"/>
      <c r="J40" s="144"/>
      <c r="K40" s="169"/>
      <c r="L40" s="169"/>
      <c r="M40" s="170"/>
      <c r="N40" s="170"/>
      <c r="O40" s="170"/>
      <c r="P40" s="169"/>
      <c r="Q40" s="169"/>
    </row>
    <row r="41" spans="1:17" s="3" customFormat="1" ht="18.75" customHeight="1" x14ac:dyDescent="0.2">
      <c r="A41" s="168"/>
      <c r="B41" s="538"/>
      <c r="C41" s="538"/>
      <c r="D41" s="538"/>
      <c r="E41" s="538"/>
      <c r="F41" s="538"/>
      <c r="G41" s="148"/>
      <c r="H41" s="144"/>
      <c r="I41" s="144"/>
      <c r="J41" s="144"/>
      <c r="K41" s="169"/>
      <c r="L41" s="169"/>
      <c r="M41" s="170"/>
      <c r="N41" s="170"/>
      <c r="O41" s="170"/>
      <c r="P41" s="169"/>
      <c r="Q41" s="169"/>
    </row>
    <row r="42" spans="1:17" ht="18.75" customHeight="1" x14ac:dyDescent="0.2">
      <c r="A42" s="168"/>
      <c r="B42" s="548"/>
      <c r="C42" s="549"/>
      <c r="D42" s="549"/>
      <c r="E42" s="549"/>
      <c r="F42" s="550"/>
      <c r="G42" s="148"/>
      <c r="H42" s="144"/>
      <c r="I42" s="144"/>
      <c r="J42" s="144"/>
      <c r="K42" s="169"/>
      <c r="L42" s="169"/>
      <c r="M42" s="170"/>
      <c r="N42" s="170"/>
      <c r="O42" s="170"/>
      <c r="P42" s="169"/>
      <c r="Q42" s="169"/>
    </row>
    <row r="43" spans="1:17" ht="18.75" customHeight="1" x14ac:dyDescent="0.2">
      <c r="A43" s="171"/>
      <c r="B43" s="538"/>
      <c r="C43" s="538"/>
      <c r="D43" s="538"/>
      <c r="E43" s="538"/>
      <c r="F43" s="538"/>
      <c r="G43" s="148"/>
      <c r="H43" s="148"/>
      <c r="I43" s="148"/>
      <c r="J43" s="144"/>
      <c r="K43" s="169"/>
      <c r="L43" s="169"/>
      <c r="M43" s="170"/>
      <c r="N43" s="170"/>
      <c r="O43" s="170"/>
      <c r="P43" s="169"/>
      <c r="Q43" s="169"/>
    </row>
    <row r="44" spans="1:17" ht="18.75" customHeight="1" x14ac:dyDescent="0.2">
      <c r="A44" s="224"/>
      <c r="B44" s="570"/>
      <c r="C44" s="570"/>
      <c r="D44" s="570"/>
      <c r="E44" s="570"/>
      <c r="F44" s="570"/>
      <c r="G44" s="220"/>
      <c r="H44" s="221"/>
      <c r="I44" s="221"/>
      <c r="J44" s="221"/>
      <c r="K44" s="222"/>
      <c r="L44" s="222"/>
      <c r="M44" s="223"/>
      <c r="N44" s="223"/>
      <c r="O44" s="223"/>
      <c r="P44" s="222"/>
      <c r="Q44" s="222"/>
    </row>
    <row r="45" spans="1:17" ht="18.75" customHeight="1" x14ac:dyDescent="0.2">
      <c r="A45" s="224"/>
      <c r="B45" s="570"/>
      <c r="C45" s="570"/>
      <c r="D45" s="570"/>
      <c r="E45" s="570"/>
      <c r="F45" s="570"/>
      <c r="G45" s="220"/>
      <c r="H45" s="220"/>
      <c r="I45" s="220"/>
      <c r="J45" s="221"/>
      <c r="K45" s="222"/>
      <c r="L45" s="222"/>
      <c r="M45" s="221"/>
      <c r="N45" s="221"/>
      <c r="O45" s="221"/>
      <c r="P45" s="222"/>
      <c r="Q45" s="222"/>
    </row>
    <row r="46" spans="1:17" ht="18.75" customHeight="1" x14ac:dyDescent="0.2">
      <c r="A46" s="395"/>
      <c r="B46" s="634"/>
      <c r="C46" s="634"/>
      <c r="D46" s="634"/>
      <c r="E46" s="634"/>
      <c r="F46" s="634"/>
      <c r="G46" s="229"/>
      <c r="H46" s="231"/>
      <c r="I46" s="231"/>
      <c r="J46" s="231"/>
      <c r="K46" s="232"/>
      <c r="L46" s="232"/>
      <c r="M46" s="231"/>
      <c r="N46" s="231"/>
      <c r="O46" s="231"/>
      <c r="P46" s="232"/>
      <c r="Q46" s="232"/>
    </row>
    <row r="47" spans="1:17" ht="39.75" customHeight="1" x14ac:dyDescent="0.2">
      <c r="A47" s="569" t="s">
        <v>57</v>
      </c>
      <c r="B47" s="544"/>
      <c r="C47" s="544"/>
      <c r="D47" s="544"/>
      <c r="E47" s="544"/>
      <c r="F47" s="544"/>
      <c r="G47" s="154" t="s">
        <v>28</v>
      </c>
      <c r="H47" s="154">
        <v>423</v>
      </c>
      <c r="I47" s="154">
        <v>503</v>
      </c>
      <c r="J47" s="154">
        <v>488</v>
      </c>
      <c r="K47" s="185">
        <v>1.1536643026004729</v>
      </c>
      <c r="L47" s="185">
        <v>0.97017892644135184</v>
      </c>
      <c r="M47" s="180">
        <v>26383598</v>
      </c>
      <c r="N47" s="180">
        <v>26003598</v>
      </c>
      <c r="O47" s="180">
        <v>11934467.75</v>
      </c>
      <c r="P47" s="185">
        <v>0.45234420832215533</v>
      </c>
      <c r="Q47" s="278">
        <v>0.45895447814567814</v>
      </c>
    </row>
    <row r="48" spans="1:17" ht="9" customHeight="1" x14ac:dyDescent="0.2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</row>
    <row r="49" spans="1:27" ht="5.25" customHeight="1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</row>
    <row r="50" spans="1:27" ht="25.5" customHeight="1" x14ac:dyDescent="0.2">
      <c r="A50" s="157" t="s">
        <v>78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</row>
    <row r="51" spans="1:27" ht="18" customHeight="1" x14ac:dyDescent="0.2">
      <c r="A51" s="217" t="s">
        <v>24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8" t="s">
        <v>39</v>
      </c>
    </row>
    <row r="52" spans="1:27" ht="23.25" customHeight="1" x14ac:dyDescent="0.2">
      <c r="A52" s="3" t="s">
        <v>278</v>
      </c>
      <c r="B52" s="157"/>
      <c r="C52" s="157"/>
      <c r="D52" s="157"/>
      <c r="E52" s="217"/>
      <c r="F52" s="217"/>
      <c r="G52" s="217"/>
      <c r="H52" s="217"/>
      <c r="I52" s="217"/>
      <c r="J52" s="217"/>
      <c r="K52" s="234"/>
      <c r="L52" s="234"/>
      <c r="M52" s="234"/>
      <c r="N52" s="234"/>
      <c r="O52" s="234"/>
      <c r="P52" s="234"/>
      <c r="Q52" s="234"/>
    </row>
    <row r="53" spans="1:27" ht="26.25" customHeight="1" x14ac:dyDescent="0.35">
      <c r="A53" s="3"/>
      <c r="B53" s="13"/>
      <c r="C53" s="13"/>
      <c r="D53" s="13"/>
      <c r="E53" s="13"/>
      <c r="F53" s="13"/>
      <c r="G53" s="13"/>
      <c r="H53" s="13"/>
      <c r="I53" s="13"/>
      <c r="J53" s="182"/>
      <c r="K53" s="182"/>
      <c r="L53" s="182"/>
      <c r="M53" s="182"/>
      <c r="N53" s="182"/>
      <c r="O53" s="182"/>
      <c r="P53" s="182"/>
      <c r="Q53" s="182"/>
    </row>
    <row r="54" spans="1:27" ht="17.25" customHeight="1" x14ac:dyDescent="0.35">
      <c r="A54" s="3"/>
      <c r="B54" s="62"/>
      <c r="C54" s="62"/>
      <c r="D54" s="62"/>
      <c r="E54" s="62"/>
      <c r="F54" s="62"/>
      <c r="G54" s="62"/>
      <c r="H54" s="62"/>
      <c r="I54" s="13"/>
    </row>
    <row r="55" spans="1:27" ht="17.25" customHeight="1" x14ac:dyDescent="0.35">
      <c r="A55" s="3"/>
      <c r="B55" s="62"/>
      <c r="C55" s="62"/>
      <c r="D55" s="62"/>
      <c r="E55" s="62"/>
      <c r="F55" s="62"/>
      <c r="G55" s="62"/>
      <c r="H55" s="62"/>
      <c r="I55" s="13"/>
    </row>
    <row r="56" spans="1:27" ht="21.75" customHeight="1" x14ac:dyDescent="0.35">
      <c r="A56" s="62"/>
      <c r="B56" s="62"/>
      <c r="C56" s="62"/>
      <c r="D56" s="62"/>
      <c r="E56" s="62"/>
      <c r="F56" s="62"/>
      <c r="G56" s="62"/>
      <c r="H56" s="343"/>
      <c r="I56" s="281"/>
      <c r="J56" s="282"/>
      <c r="K56" s="249"/>
      <c r="L56" s="83"/>
      <c r="M56" s="83"/>
      <c r="N56" s="83"/>
      <c r="O56" s="3"/>
      <c r="P56" s="3"/>
    </row>
    <row r="57" spans="1:27" ht="24.75" customHeight="1" x14ac:dyDescent="0.35">
      <c r="A57" s="62"/>
      <c r="B57" s="62"/>
      <c r="C57" s="62"/>
      <c r="D57" s="62"/>
      <c r="E57" s="62"/>
      <c r="F57" s="62"/>
      <c r="G57" s="62"/>
      <c r="H57" s="343"/>
      <c r="I57" s="285"/>
      <c r="J57" s="286"/>
      <c r="K57" s="249"/>
      <c r="L57" s="83"/>
      <c r="M57" s="83"/>
      <c r="N57" s="83"/>
      <c r="O57" s="385"/>
      <c r="P57" s="3"/>
    </row>
    <row r="58" spans="1:27" ht="15.75" customHeight="1" x14ac:dyDescent="0.35">
      <c r="A58" s="62"/>
      <c r="B58" s="62"/>
      <c r="C58" s="62"/>
      <c r="D58" s="62"/>
      <c r="E58" s="62"/>
      <c r="F58" s="62"/>
      <c r="G58" s="62"/>
      <c r="H58" s="62"/>
      <c r="I58" s="245"/>
      <c r="J58" s="246"/>
      <c r="K58" s="238"/>
      <c r="L58" s="13"/>
      <c r="M58" s="13"/>
      <c r="N58" s="13"/>
      <c r="O58" s="3"/>
      <c r="P58" s="3"/>
    </row>
    <row r="59" spans="1:27" ht="13.5" customHeight="1" x14ac:dyDescent="0.35">
      <c r="A59" s="62"/>
      <c r="B59" s="62"/>
      <c r="C59" s="62"/>
      <c r="D59" s="62"/>
      <c r="E59" s="62"/>
      <c r="F59" s="62"/>
      <c r="G59" s="62"/>
      <c r="H59" s="62"/>
      <c r="I59" s="247"/>
      <c r="J59" s="248"/>
      <c r="K59" s="249"/>
      <c r="L59" s="83"/>
      <c r="M59" s="83"/>
      <c r="N59" s="83"/>
      <c r="O59" s="3"/>
      <c r="P59" s="3"/>
    </row>
    <row r="60" spans="1:27" ht="12" customHeight="1" x14ac:dyDescent="0.35">
      <c r="A60" s="62"/>
      <c r="B60" s="62"/>
      <c r="C60" s="62"/>
      <c r="D60" s="62"/>
      <c r="E60" s="62"/>
      <c r="F60" s="62"/>
      <c r="G60" s="62"/>
      <c r="H60" s="62"/>
      <c r="I60" s="250"/>
      <c r="J60" s="251"/>
      <c r="K60" s="249"/>
      <c r="L60" s="83"/>
      <c r="M60" s="83"/>
      <c r="N60" s="83"/>
      <c r="O60" s="308"/>
      <c r="P60" s="3"/>
    </row>
    <row r="61" spans="1:27" ht="26.25" x14ac:dyDescent="0.4">
      <c r="A61" s="62"/>
      <c r="B61" s="62"/>
      <c r="C61" s="62"/>
      <c r="D61" s="62"/>
      <c r="E61" s="62"/>
      <c r="F61" s="62"/>
      <c r="G61" s="62"/>
      <c r="H61" s="62"/>
      <c r="I61" s="245"/>
      <c r="J61" s="246"/>
      <c r="K61" s="238"/>
      <c r="L61" s="83"/>
      <c r="M61" s="83"/>
      <c r="N61" s="83"/>
      <c r="O61" s="308"/>
      <c r="P61" s="6"/>
      <c r="Q61" s="6"/>
      <c r="T61" s="312"/>
      <c r="U61" s="309"/>
      <c r="V61" s="388"/>
      <c r="W61" s="388"/>
      <c r="X61" s="388"/>
      <c r="Y61" s="316"/>
      <c r="Z61" s="316"/>
      <c r="AA61" s="316"/>
    </row>
    <row r="62" spans="1:27" ht="26.25" x14ac:dyDescent="0.4">
      <c r="A62" s="62"/>
      <c r="B62" s="62"/>
      <c r="C62" s="62"/>
      <c r="D62" s="62"/>
      <c r="E62" s="62"/>
      <c r="F62" s="62"/>
      <c r="G62" s="62"/>
      <c r="H62" s="62"/>
      <c r="I62" s="245"/>
      <c r="M62" s="322"/>
      <c r="P62" s="6"/>
      <c r="Q62" s="6"/>
      <c r="T62" s="313"/>
      <c r="U62" s="309"/>
      <c r="V62" s="388"/>
      <c r="W62" s="388"/>
      <c r="X62" s="388"/>
      <c r="Y62" s="316"/>
      <c r="Z62" s="316"/>
      <c r="AA62" s="316"/>
    </row>
    <row r="63" spans="1:27" ht="25.5" x14ac:dyDescent="0.35">
      <c r="A63" s="62"/>
      <c r="B63" s="62"/>
      <c r="C63" s="62"/>
      <c r="D63" s="62"/>
      <c r="E63" s="62"/>
      <c r="F63" s="62"/>
      <c r="G63" s="62"/>
      <c r="H63" s="62"/>
      <c r="I63" s="245"/>
      <c r="P63" s="3"/>
      <c r="Q63" s="3"/>
      <c r="T63" s="314"/>
      <c r="U63" s="62"/>
      <c r="V63" s="389"/>
      <c r="W63" s="389"/>
      <c r="X63" s="389"/>
      <c r="Y63" s="316"/>
      <c r="Z63" s="316"/>
      <c r="AA63" s="316"/>
    </row>
    <row r="64" spans="1:27" ht="26.25" x14ac:dyDescent="0.4">
      <c r="A64" s="62"/>
      <c r="B64" s="62"/>
      <c r="C64" s="62"/>
      <c r="D64" s="62"/>
      <c r="E64" s="62"/>
      <c r="F64" s="62"/>
      <c r="G64" s="62"/>
      <c r="H64" s="62"/>
      <c r="I64" s="247"/>
      <c r="J64" s="284"/>
      <c r="K64" s="249"/>
      <c r="L64" s="83"/>
      <c r="M64" s="83"/>
      <c r="N64" s="83"/>
      <c r="O64" s="80"/>
      <c r="P64" s="3"/>
      <c r="Q64" s="3"/>
      <c r="T64" s="312"/>
      <c r="U64" s="309"/>
      <c r="V64" s="388"/>
      <c r="W64" s="388"/>
      <c r="X64" s="388"/>
      <c r="Y64" s="316"/>
      <c r="Z64" s="316"/>
      <c r="AA64" s="316"/>
    </row>
    <row r="65" spans="1:27" ht="26.25" x14ac:dyDescent="0.4">
      <c r="A65" s="62"/>
      <c r="B65" s="62"/>
      <c r="C65" s="62"/>
      <c r="D65" s="62"/>
      <c r="E65" s="62"/>
      <c r="F65" s="62"/>
      <c r="G65" s="62"/>
      <c r="H65" s="62"/>
      <c r="I65" s="250"/>
      <c r="J65" s="284"/>
      <c r="K65" s="249"/>
      <c r="L65" s="83"/>
      <c r="M65" s="83"/>
      <c r="N65" s="83"/>
      <c r="O65" s="80"/>
      <c r="P65" s="3"/>
      <c r="Q65" s="3"/>
      <c r="T65" s="313"/>
      <c r="U65" s="309"/>
      <c r="V65" s="388"/>
      <c r="W65" s="388"/>
      <c r="X65" s="388"/>
      <c r="Y65" s="316"/>
      <c r="Z65" s="316"/>
      <c r="AA65" s="316"/>
    </row>
    <row r="66" spans="1:27" ht="25.5" x14ac:dyDescent="0.35">
      <c r="A66" s="62"/>
      <c r="B66" s="62"/>
      <c r="C66" s="62"/>
      <c r="D66" s="62"/>
      <c r="E66" s="62"/>
      <c r="F66" s="62"/>
      <c r="G66" s="62"/>
      <c r="H66" s="62"/>
      <c r="I66" s="245"/>
      <c r="J66" s="282"/>
      <c r="K66" s="238"/>
      <c r="L66" s="13"/>
      <c r="M66" s="13"/>
      <c r="N66" s="13"/>
      <c r="O66" s="73"/>
      <c r="P66" s="3"/>
      <c r="Q66" s="3"/>
      <c r="T66" s="314"/>
      <c r="U66" s="62"/>
      <c r="V66" s="389"/>
      <c r="W66" s="389"/>
      <c r="X66" s="389"/>
      <c r="Y66" s="316"/>
      <c r="Z66" s="316"/>
      <c r="AA66" s="316"/>
    </row>
    <row r="67" spans="1:27" ht="25.5" x14ac:dyDescent="0.35">
      <c r="A67" s="62"/>
      <c r="B67" s="62"/>
      <c r="C67" s="62"/>
      <c r="D67" s="62"/>
      <c r="E67" s="62"/>
      <c r="F67" s="62"/>
      <c r="G67" s="62"/>
      <c r="H67" s="62"/>
      <c r="I67" s="245"/>
      <c r="J67" s="286"/>
      <c r="K67" s="238"/>
      <c r="L67" s="13"/>
      <c r="M67" s="13"/>
      <c r="N67" s="13"/>
      <c r="O67" s="73"/>
      <c r="P67" s="3"/>
      <c r="Q67" s="3"/>
      <c r="T67" s="314"/>
      <c r="U67" s="62"/>
      <c r="V67" s="389"/>
      <c r="W67" s="389"/>
      <c r="X67" s="389"/>
      <c r="Y67" s="316"/>
      <c r="Z67" s="316"/>
      <c r="AA67" s="316"/>
    </row>
    <row r="68" spans="1:27" ht="25.5" x14ac:dyDescent="0.35">
      <c r="A68" s="62"/>
      <c r="B68" s="62"/>
      <c r="C68" s="62"/>
      <c r="D68" s="62"/>
      <c r="E68" s="62"/>
      <c r="F68" s="62"/>
      <c r="G68" s="62"/>
      <c r="H68" s="62"/>
      <c r="I68" s="245"/>
      <c r="J68" s="246"/>
      <c r="K68" s="238"/>
      <c r="L68" s="13"/>
      <c r="M68" s="13"/>
      <c r="N68" s="13"/>
      <c r="O68" s="81"/>
      <c r="P68" s="3"/>
      <c r="Q68" s="3"/>
      <c r="T68" s="314"/>
      <c r="U68" s="62"/>
      <c r="V68" s="389"/>
      <c r="W68" s="389"/>
      <c r="X68" s="389"/>
      <c r="Y68" s="316"/>
      <c r="Z68" s="316"/>
      <c r="AA68" s="316"/>
    </row>
    <row r="69" spans="1:27" ht="26.25" x14ac:dyDescent="0.4">
      <c r="A69" s="62"/>
      <c r="B69" s="62"/>
      <c r="C69" s="62"/>
      <c r="D69" s="62"/>
      <c r="E69" s="62"/>
      <c r="F69" s="62"/>
      <c r="G69" s="62"/>
      <c r="H69" s="62"/>
      <c r="I69" s="245"/>
      <c r="J69" s="246"/>
      <c r="K69" s="238"/>
      <c r="L69" s="83"/>
      <c r="M69" s="83"/>
      <c r="N69" s="83"/>
      <c r="O69" s="308"/>
      <c r="P69" s="6"/>
      <c r="Q69" s="6"/>
      <c r="T69" s="312"/>
      <c r="U69" s="309"/>
      <c r="V69" s="387"/>
      <c r="W69" s="387"/>
      <c r="X69" s="387"/>
      <c r="Y69" s="316"/>
      <c r="Z69" s="316"/>
      <c r="AA69" s="316"/>
    </row>
    <row r="70" spans="1:27" ht="26.25" x14ac:dyDescent="0.4">
      <c r="A70" s="62"/>
      <c r="B70" s="62"/>
      <c r="C70" s="62"/>
      <c r="D70" s="62"/>
      <c r="E70" s="62"/>
      <c r="F70" s="62"/>
      <c r="G70" s="62"/>
      <c r="H70" s="62"/>
      <c r="I70" s="245"/>
      <c r="J70" s="246"/>
      <c r="K70" s="238"/>
      <c r="L70" s="83"/>
      <c r="M70" s="83"/>
      <c r="N70" s="83"/>
      <c r="O70" s="80"/>
      <c r="P70" s="6"/>
      <c r="Q70" s="6"/>
      <c r="T70" s="313"/>
      <c r="U70" s="309"/>
      <c r="V70" s="387"/>
      <c r="W70" s="387"/>
      <c r="X70" s="387"/>
      <c r="Y70" s="316"/>
      <c r="Z70" s="316"/>
      <c r="AA70" s="316"/>
    </row>
    <row r="71" spans="1:27" ht="25.5" x14ac:dyDescent="0.35">
      <c r="A71" s="62"/>
      <c r="B71" s="62"/>
      <c r="C71" s="62"/>
      <c r="D71" s="62"/>
      <c r="E71" s="62"/>
      <c r="F71" s="62"/>
      <c r="G71" s="62"/>
      <c r="H71" s="62"/>
      <c r="I71" s="245"/>
      <c r="J71" s="246"/>
      <c r="K71" s="238"/>
      <c r="L71" s="13"/>
      <c r="M71" s="13"/>
      <c r="N71" s="13"/>
      <c r="O71" s="396"/>
      <c r="P71" s="3"/>
      <c r="Q71" s="3"/>
      <c r="T71" s="314"/>
      <c r="U71" s="62"/>
      <c r="V71" s="389"/>
      <c r="W71" s="389"/>
      <c r="X71" s="389"/>
      <c r="Y71" s="316"/>
      <c r="Z71" s="316"/>
      <c r="AA71" s="316"/>
    </row>
    <row r="72" spans="1:27" ht="25.5" x14ac:dyDescent="0.35">
      <c r="A72" s="62"/>
      <c r="B72" s="62"/>
      <c r="C72" s="62"/>
      <c r="D72" s="62"/>
      <c r="E72" s="62"/>
      <c r="F72" s="62"/>
      <c r="G72" s="62"/>
      <c r="H72" s="62"/>
      <c r="I72" s="245"/>
      <c r="J72" s="246"/>
      <c r="K72" s="238"/>
      <c r="L72" s="13"/>
      <c r="M72" s="13"/>
      <c r="N72" s="13"/>
      <c r="O72" s="396"/>
      <c r="P72" s="3"/>
      <c r="Q72" s="3"/>
      <c r="T72" s="314"/>
      <c r="U72" s="62"/>
      <c r="V72" s="389"/>
      <c r="W72" s="389"/>
      <c r="X72" s="389"/>
      <c r="Y72" s="316"/>
      <c r="Z72" s="316"/>
      <c r="AA72" s="316"/>
    </row>
    <row r="73" spans="1:27" ht="25.5" x14ac:dyDescent="0.35">
      <c r="A73" s="62"/>
      <c r="B73" s="62"/>
      <c r="C73" s="62"/>
      <c r="D73" s="62"/>
      <c r="E73" s="62"/>
      <c r="F73" s="62"/>
      <c r="G73" s="62"/>
      <c r="H73" s="62"/>
      <c r="I73" s="13"/>
      <c r="J73" s="52"/>
      <c r="K73" s="20"/>
      <c r="L73" s="52"/>
      <c r="M73" s="397"/>
      <c r="N73" s="397"/>
      <c r="O73" s="397"/>
      <c r="P73" s="3"/>
      <c r="Q73" s="3"/>
      <c r="T73" s="314"/>
      <c r="U73" s="62"/>
      <c r="V73" s="390"/>
      <c r="W73" s="390"/>
      <c r="X73" s="390"/>
      <c r="Y73" s="316"/>
      <c r="Z73" s="316"/>
      <c r="AA73" s="316"/>
    </row>
    <row r="74" spans="1:27" ht="26.25" x14ac:dyDescent="0.4">
      <c r="A74" s="62"/>
      <c r="B74" s="62"/>
      <c r="C74" s="62"/>
      <c r="D74" s="62"/>
      <c r="E74" s="62"/>
      <c r="F74" s="62"/>
      <c r="G74" s="62"/>
      <c r="H74" s="62"/>
      <c r="I74" s="62"/>
      <c r="J74" s="8"/>
      <c r="K74" s="78"/>
      <c r="L74" s="56"/>
      <c r="M74" s="92"/>
      <c r="N74" s="92"/>
      <c r="O74" s="92"/>
      <c r="P74" s="3"/>
      <c r="Q74" s="3"/>
      <c r="T74" s="314"/>
      <c r="U74" s="62"/>
      <c r="V74" s="389"/>
      <c r="W74" s="389"/>
      <c r="X74" s="389"/>
      <c r="Y74" s="316"/>
      <c r="Z74" s="316"/>
      <c r="AA74" s="316"/>
    </row>
    <row r="75" spans="1:27" ht="25.5" x14ac:dyDescent="0.35">
      <c r="A75" s="62"/>
      <c r="B75" s="62"/>
      <c r="C75" s="62"/>
      <c r="D75" s="62"/>
      <c r="E75" s="62"/>
      <c r="F75" s="62"/>
      <c r="G75" s="62"/>
      <c r="H75" s="62"/>
      <c r="I75" s="62"/>
      <c r="J75" s="8"/>
      <c r="K75" s="53"/>
      <c r="L75" s="398"/>
      <c r="M75" s="92"/>
      <c r="N75" s="92"/>
      <c r="O75" s="92"/>
      <c r="P75" s="3"/>
      <c r="Q75" s="3"/>
      <c r="T75" s="314"/>
      <c r="U75" s="62"/>
      <c r="V75" s="389"/>
      <c r="W75" s="389"/>
      <c r="X75" s="389"/>
      <c r="Y75" s="316"/>
      <c r="Z75" s="316"/>
      <c r="AA75" s="316"/>
    </row>
    <row r="76" spans="1:27" ht="25.5" x14ac:dyDescent="0.35">
      <c r="A76" s="62"/>
      <c r="B76" s="62"/>
      <c r="C76" s="62"/>
      <c r="D76" s="62"/>
      <c r="E76" s="62"/>
      <c r="F76" s="62"/>
      <c r="G76" s="62"/>
      <c r="H76" s="62"/>
      <c r="I76" s="62"/>
      <c r="J76" s="8"/>
      <c r="K76" s="53"/>
      <c r="L76" s="398"/>
      <c r="M76" s="92"/>
      <c r="N76" s="92"/>
      <c r="O76" s="92"/>
      <c r="P76" s="3"/>
      <c r="Q76" s="3"/>
      <c r="T76" s="314"/>
      <c r="U76" s="62"/>
      <c r="V76" s="390"/>
      <c r="W76" s="390"/>
      <c r="X76" s="390"/>
      <c r="Y76" s="316"/>
      <c r="Z76" s="316"/>
      <c r="AA76" s="316"/>
    </row>
    <row r="77" spans="1:27" ht="26.25" x14ac:dyDescent="0.4">
      <c r="A77" s="62"/>
      <c r="B77" s="62"/>
      <c r="C77" s="62"/>
      <c r="D77" s="62"/>
      <c r="E77" s="62"/>
      <c r="F77" s="62"/>
      <c r="G77" s="62"/>
      <c r="H77" s="62"/>
      <c r="I77" s="62"/>
      <c r="J77" s="8"/>
      <c r="K77" s="78"/>
      <c r="L77" s="55"/>
      <c r="M77" s="92"/>
      <c r="N77" s="92"/>
      <c r="O77" s="92"/>
      <c r="P77" s="3"/>
      <c r="Q77" s="3"/>
      <c r="T77" s="314"/>
      <c r="U77" s="62"/>
      <c r="V77" s="389"/>
      <c r="W77" s="389"/>
      <c r="X77" s="389"/>
      <c r="Y77" s="316"/>
      <c r="Z77" s="316"/>
      <c r="AA77" s="316"/>
    </row>
    <row r="78" spans="1:27" ht="26.25" x14ac:dyDescent="0.4">
      <c r="A78" s="62"/>
      <c r="B78" s="62"/>
      <c r="C78" s="62"/>
      <c r="D78" s="62"/>
      <c r="E78" s="62"/>
      <c r="F78" s="62"/>
      <c r="G78" s="62"/>
      <c r="H78" s="62"/>
      <c r="I78" s="62"/>
      <c r="J78" s="8"/>
      <c r="K78" s="78"/>
      <c r="L78" s="90"/>
      <c r="M78" s="87"/>
      <c r="N78" s="87"/>
      <c r="O78" s="87"/>
      <c r="P78" s="8"/>
      <c r="Q78" s="8"/>
    </row>
    <row r="79" spans="1:27" ht="27.75" x14ac:dyDescent="0.35">
      <c r="A79" s="13"/>
      <c r="B79" s="9"/>
      <c r="C79" s="9"/>
      <c r="D79" s="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27" ht="27.75" x14ac:dyDescent="0.35">
      <c r="A80" s="13"/>
      <c r="B80" s="9"/>
      <c r="C80" s="9"/>
      <c r="D80" s="9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30.75" x14ac:dyDescent="0.35">
      <c r="A81" s="13"/>
      <c r="B81" s="9"/>
      <c r="C81" s="7"/>
      <c r="D81" s="7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30.75" x14ac:dyDescent="0.3">
      <c r="A82" s="19"/>
      <c r="B82" s="9"/>
      <c r="C82" s="7"/>
      <c r="D82" s="7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30.75" x14ac:dyDescent="0.3">
      <c r="A83" s="19"/>
      <c r="B83" s="9"/>
      <c r="C83" s="7"/>
      <c r="D83" s="7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30.75" x14ac:dyDescent="0.3">
      <c r="A84" s="19"/>
      <c r="B84" s="9"/>
      <c r="C84" s="7"/>
      <c r="D84" s="7"/>
      <c r="E84" s="3"/>
      <c r="F84" s="289"/>
      <c r="G84" s="289"/>
      <c r="H84" s="289"/>
      <c r="I84" s="289"/>
      <c r="J84" s="289"/>
      <c r="K84" s="289"/>
      <c r="L84" s="289"/>
      <c r="M84" s="3"/>
      <c r="N84" s="3"/>
      <c r="O84" s="3"/>
      <c r="P84" s="3"/>
      <c r="Q84" s="3"/>
    </row>
    <row r="85" spans="1:17" ht="30.75" x14ac:dyDescent="0.3">
      <c r="A85" s="19"/>
      <c r="B85" s="9"/>
      <c r="C85" s="7"/>
      <c r="D85" s="7"/>
      <c r="E85" s="3"/>
      <c r="F85" s="289"/>
      <c r="G85" s="289"/>
      <c r="H85" s="289"/>
      <c r="I85" s="289"/>
      <c r="J85" s="289"/>
      <c r="K85" s="289"/>
      <c r="L85" s="289"/>
      <c r="M85" s="3"/>
      <c r="N85" s="3"/>
      <c r="O85" s="3"/>
      <c r="P85" s="3"/>
      <c r="Q85" s="3"/>
    </row>
    <row r="86" spans="1:17" ht="30.75" x14ac:dyDescent="0.3">
      <c r="A86" s="19"/>
      <c r="B86" s="9"/>
      <c r="C86" s="7"/>
      <c r="D86" s="7"/>
      <c r="E86" s="3"/>
      <c r="F86" s="289"/>
      <c r="G86" s="289"/>
      <c r="H86" s="289"/>
      <c r="I86" s="289"/>
      <c r="J86" s="289"/>
      <c r="K86" s="289"/>
      <c r="L86" s="289"/>
      <c r="M86" s="3"/>
      <c r="N86" s="3"/>
      <c r="O86" s="3"/>
      <c r="P86" s="3"/>
      <c r="Q86" s="3"/>
    </row>
    <row r="87" spans="1:17" ht="30" x14ac:dyDescent="0.4">
      <c r="A87" s="19"/>
      <c r="B87" s="63"/>
      <c r="C87" s="64"/>
      <c r="D87" s="399"/>
      <c r="E87" s="13"/>
      <c r="F87" s="13"/>
      <c r="G87" s="13"/>
      <c r="H87" s="3"/>
      <c r="I87" s="34"/>
      <c r="J87" s="35"/>
      <c r="K87" s="36"/>
      <c r="L87" s="36"/>
      <c r="M87" s="36"/>
      <c r="N87" s="3"/>
      <c r="O87" s="3"/>
      <c r="P87" s="3"/>
      <c r="Q87" s="3"/>
    </row>
    <row r="88" spans="1:17" ht="30" x14ac:dyDescent="0.4">
      <c r="A88" s="19"/>
      <c r="B88" s="63"/>
      <c r="C88" s="64"/>
      <c r="D88" s="399"/>
      <c r="E88" s="13"/>
      <c r="F88" s="13"/>
      <c r="G88" s="13"/>
      <c r="H88" s="3"/>
      <c r="I88" s="29"/>
      <c r="J88" s="400"/>
      <c r="K88" s="31"/>
      <c r="L88" s="31"/>
      <c r="M88" s="31"/>
      <c r="N88" s="3"/>
      <c r="O88" s="3"/>
      <c r="P88" s="3"/>
      <c r="Q88" s="3"/>
    </row>
    <row r="89" spans="1:17" ht="30.75" x14ac:dyDescent="0.4">
      <c r="A89" s="19"/>
      <c r="B89" s="9"/>
      <c r="C89" s="7"/>
      <c r="D89" s="401"/>
      <c r="E89" s="401"/>
      <c r="F89" s="401"/>
      <c r="G89" s="401"/>
      <c r="H89" s="401"/>
      <c r="I89" s="402"/>
      <c r="J89" s="403"/>
      <c r="K89" s="404"/>
      <c r="L89" s="405"/>
      <c r="M89" s="405"/>
      <c r="N89" s="7"/>
      <c r="O89" s="7"/>
      <c r="P89" s="7"/>
    </row>
    <row r="90" spans="1:17" ht="30.75" x14ac:dyDescent="0.4">
      <c r="A90" s="19"/>
      <c r="C90" s="7"/>
      <c r="D90" s="7"/>
      <c r="E90" s="7"/>
      <c r="F90" s="7"/>
      <c r="G90" s="7"/>
      <c r="H90" s="7"/>
      <c r="I90" s="406"/>
      <c r="J90" s="71"/>
      <c r="K90" s="99"/>
      <c r="L90" s="99"/>
      <c r="M90" s="99"/>
      <c r="N90" s="7"/>
      <c r="O90" s="7"/>
      <c r="P90" s="7"/>
    </row>
    <row r="91" spans="1:17" ht="30.75" x14ac:dyDescent="0.4">
      <c r="A91" s="19"/>
      <c r="B91" s="3"/>
      <c r="C91" s="7"/>
      <c r="D91" s="7"/>
      <c r="E91" s="7"/>
      <c r="F91" s="7"/>
      <c r="G91" s="7"/>
      <c r="H91" s="7"/>
      <c r="I91" s="406"/>
      <c r="J91" s="71"/>
      <c r="K91" s="99"/>
      <c r="L91" s="99"/>
      <c r="M91" s="99"/>
      <c r="N91" s="7"/>
      <c r="O91" s="7"/>
      <c r="P91" s="7"/>
    </row>
    <row r="92" spans="1:17" ht="23.25" x14ac:dyDescent="0.35">
      <c r="A92" s="19"/>
      <c r="B92" s="3"/>
      <c r="C92" s="3"/>
      <c r="D92" s="3"/>
      <c r="E92" s="3"/>
      <c r="F92" s="3"/>
      <c r="G92" s="3"/>
      <c r="H92" s="3"/>
      <c r="I92" s="34"/>
      <c r="J92" s="35"/>
      <c r="K92" s="36"/>
      <c r="L92" s="36"/>
      <c r="M92" s="36"/>
      <c r="N92" s="3"/>
      <c r="O92" s="3"/>
    </row>
    <row r="93" spans="1:17" ht="23.25" x14ac:dyDescent="0.3">
      <c r="A93" s="19"/>
      <c r="B93" s="3"/>
      <c r="C93" s="257"/>
      <c r="D93" s="257"/>
      <c r="E93" s="3"/>
      <c r="F93" s="289"/>
      <c r="G93" s="289"/>
      <c r="H93" s="289"/>
      <c r="I93" s="289"/>
      <c r="J93" s="289"/>
      <c r="K93" s="289"/>
      <c r="L93" s="289"/>
      <c r="M93" s="289"/>
      <c r="N93" s="289"/>
      <c r="O93" s="3"/>
      <c r="P93" s="3"/>
    </row>
    <row r="94" spans="1:17" ht="23.25" x14ac:dyDescent="0.3">
      <c r="A94" s="19"/>
      <c r="B94" s="3"/>
      <c r="C94" s="257"/>
      <c r="D94" s="257"/>
      <c r="E94" s="3"/>
      <c r="F94" s="289"/>
      <c r="G94" s="289"/>
      <c r="H94" s="289"/>
      <c r="I94" s="289"/>
      <c r="J94" s="289"/>
      <c r="K94" s="289"/>
      <c r="L94" s="289"/>
      <c r="M94" s="289"/>
      <c r="N94" s="289"/>
      <c r="O94" s="3"/>
      <c r="P94" s="3"/>
    </row>
    <row r="95" spans="1:17" ht="23.25" x14ac:dyDescent="0.3">
      <c r="A95" s="19"/>
      <c r="B95" s="3"/>
      <c r="C95" s="257"/>
      <c r="D95" s="257"/>
      <c r="E95" s="3"/>
      <c r="F95" s="289"/>
      <c r="G95" s="289"/>
      <c r="H95" s="289"/>
      <c r="I95" s="289"/>
      <c r="J95" s="289"/>
      <c r="K95" s="289"/>
      <c r="L95" s="289"/>
      <c r="M95" s="289"/>
      <c r="N95" s="289"/>
      <c r="O95" s="3"/>
      <c r="P95" s="3"/>
    </row>
    <row r="96" spans="1:17" ht="25.5" x14ac:dyDescent="0.3">
      <c r="A96" s="19"/>
      <c r="B96" s="3"/>
      <c r="C96" s="257"/>
      <c r="D96" s="255"/>
      <c r="E96" s="8"/>
      <c r="F96" s="407"/>
      <c r="G96" s="407"/>
      <c r="H96" s="407"/>
      <c r="I96" s="407"/>
      <c r="J96" s="407"/>
      <c r="K96" s="407"/>
      <c r="L96" s="407"/>
      <c r="M96" s="407"/>
      <c r="N96" s="407"/>
      <c r="O96" s="8"/>
      <c r="P96" s="8"/>
      <c r="Q96" s="8"/>
    </row>
    <row r="97" spans="1:17" ht="25.5" x14ac:dyDescent="0.3">
      <c r="A97" s="19"/>
      <c r="B97" s="3"/>
      <c r="C97" s="257"/>
      <c r="D97" s="255"/>
      <c r="E97" s="8"/>
      <c r="F97" s="407"/>
      <c r="G97" s="407"/>
      <c r="H97" s="407"/>
      <c r="I97" s="407"/>
      <c r="J97" s="407"/>
      <c r="K97" s="407"/>
      <c r="L97" s="407"/>
      <c r="M97" s="407"/>
      <c r="N97" s="407"/>
      <c r="O97" s="8"/>
      <c r="P97" s="8"/>
      <c r="Q97" s="8"/>
    </row>
    <row r="98" spans="1:17" ht="25.5" x14ac:dyDescent="0.3">
      <c r="A98" s="19"/>
      <c r="B98" s="3"/>
      <c r="C98" s="257"/>
      <c r="D98" s="255"/>
      <c r="E98" s="8"/>
      <c r="F98" s="407"/>
      <c r="G98" s="407"/>
      <c r="H98" s="407"/>
      <c r="I98" s="407"/>
      <c r="J98" s="407"/>
      <c r="K98" s="407"/>
      <c r="L98" s="407"/>
      <c r="M98" s="407"/>
      <c r="N98" s="407"/>
      <c r="O98" s="8"/>
      <c r="P98" s="8"/>
      <c r="Q98" s="8"/>
    </row>
    <row r="99" spans="1:17" ht="25.5" x14ac:dyDescent="0.35">
      <c r="A99" s="19"/>
      <c r="B99" s="3"/>
      <c r="C99" s="257"/>
      <c r="D99" s="255"/>
      <c r="E99" s="8"/>
      <c r="F99" s="407"/>
      <c r="G99" s="407"/>
      <c r="H99" s="407"/>
      <c r="I99" s="407"/>
      <c r="J99" s="408"/>
      <c r="K99" s="408"/>
      <c r="L99" s="408"/>
      <c r="M99" s="408"/>
      <c r="N99" s="408"/>
      <c r="O99" s="62"/>
      <c r="P99" s="8"/>
      <c r="Q99" s="8"/>
    </row>
    <row r="100" spans="1:17" ht="25.5" x14ac:dyDescent="0.35">
      <c r="A100" s="19"/>
      <c r="B100" s="3"/>
      <c r="C100" s="3"/>
      <c r="D100" s="255"/>
      <c r="E100" s="8"/>
      <c r="F100" s="8"/>
      <c r="G100" s="8"/>
      <c r="H100" s="8"/>
      <c r="I100" s="8"/>
      <c r="J100" s="62"/>
      <c r="K100" s="62"/>
      <c r="L100" s="62"/>
      <c r="M100" s="62"/>
      <c r="N100" s="62"/>
      <c r="O100" s="62"/>
      <c r="P100" s="8"/>
      <c r="Q100" s="8"/>
    </row>
    <row r="101" spans="1:17" ht="25.5" x14ac:dyDescent="0.35">
      <c r="A101" s="19"/>
      <c r="B101" s="3"/>
      <c r="C101" s="3"/>
      <c r="D101" s="255"/>
      <c r="E101" s="8"/>
      <c r="F101" s="8"/>
      <c r="G101" s="8"/>
      <c r="H101" s="8"/>
      <c r="I101" s="8"/>
      <c r="J101" s="62"/>
      <c r="K101" s="62"/>
      <c r="L101" s="62"/>
      <c r="M101" s="62"/>
      <c r="N101" s="62"/>
      <c r="O101" s="62"/>
      <c r="P101" s="8"/>
      <c r="Q101" s="8"/>
    </row>
    <row r="102" spans="1:17" ht="25.5" x14ac:dyDescent="0.35">
      <c r="A102" s="19"/>
      <c r="B102" s="3"/>
      <c r="C102" s="3"/>
      <c r="D102" s="255"/>
      <c r="E102" s="8"/>
      <c r="F102" s="8"/>
      <c r="G102" s="8"/>
      <c r="H102" s="8"/>
      <c r="I102" s="8"/>
      <c r="J102" s="62"/>
      <c r="K102" s="62"/>
      <c r="L102" s="62"/>
      <c r="M102" s="62"/>
      <c r="N102" s="62"/>
      <c r="O102" s="62"/>
      <c r="P102" s="8"/>
      <c r="Q102" s="8"/>
    </row>
    <row r="103" spans="1:17" ht="23.25" x14ac:dyDescent="0.35">
      <c r="A103" s="19"/>
      <c r="B103" s="3"/>
      <c r="C103" s="3"/>
      <c r="D103" s="3"/>
      <c r="E103" s="3"/>
      <c r="F103" s="3"/>
      <c r="G103" s="3"/>
      <c r="H103" s="3"/>
      <c r="I103" s="3"/>
      <c r="J103" s="13"/>
      <c r="K103" s="13"/>
      <c r="L103" s="13"/>
      <c r="M103" s="13"/>
      <c r="N103" s="13"/>
      <c r="O103" s="13"/>
    </row>
    <row r="104" spans="1:17" ht="23.25" x14ac:dyDescent="0.35">
      <c r="A104" s="19"/>
      <c r="B104" s="3"/>
      <c r="C104" s="3"/>
      <c r="D104" s="3"/>
      <c r="E104" s="3"/>
      <c r="F104" s="3"/>
      <c r="G104" s="3"/>
      <c r="H104" s="3"/>
      <c r="I104" s="3"/>
      <c r="J104" s="13"/>
      <c r="K104" s="13"/>
      <c r="L104" s="13"/>
      <c r="M104" s="13"/>
      <c r="N104" s="13"/>
      <c r="O104" s="13"/>
    </row>
    <row r="105" spans="1:17" ht="23.25" x14ac:dyDescent="0.35">
      <c r="A105" s="19"/>
      <c r="D105" s="3"/>
      <c r="E105" s="3"/>
      <c r="F105" s="3"/>
      <c r="G105" s="3"/>
      <c r="H105" s="3"/>
      <c r="I105" s="3"/>
      <c r="J105" s="13"/>
      <c r="K105"/>
      <c r="L105"/>
      <c r="M105"/>
      <c r="N105"/>
      <c r="O105"/>
    </row>
    <row r="106" spans="1:17" ht="23.25" x14ac:dyDescent="0.35">
      <c r="A106" s="19"/>
      <c r="D106" s="3"/>
      <c r="E106" s="3"/>
      <c r="F106" s="3"/>
      <c r="G106" s="3"/>
      <c r="H106" s="3"/>
      <c r="I106" s="3"/>
      <c r="J106" s="13"/>
      <c r="K106"/>
      <c r="L106"/>
      <c r="M106"/>
      <c r="N106"/>
      <c r="O106"/>
    </row>
    <row r="107" spans="1:17" ht="20.25" x14ac:dyDescent="0.3">
      <c r="A107" s="19"/>
      <c r="J107"/>
      <c r="K107"/>
      <c r="L107"/>
      <c r="M107"/>
      <c r="N107"/>
      <c r="O107"/>
    </row>
    <row r="108" spans="1:17" ht="20.25" x14ac:dyDescent="0.3">
      <c r="A108" s="19"/>
      <c r="K108" s="20"/>
      <c r="L108" s="22"/>
      <c r="M108" s="21"/>
      <c r="N108" s="21"/>
      <c r="O108" s="21"/>
    </row>
    <row r="109" spans="1:17" ht="23.25" x14ac:dyDescent="0.35">
      <c r="A109" s="13"/>
      <c r="B109" s="13"/>
      <c r="C109" s="13"/>
      <c r="D109" s="13"/>
      <c r="E109" s="13"/>
      <c r="F109" s="13"/>
      <c r="G109" s="13"/>
      <c r="H109" s="13"/>
      <c r="I109" s="13"/>
      <c r="K109" s="20"/>
      <c r="L109" s="22"/>
      <c r="M109" s="21"/>
      <c r="N109" s="21"/>
      <c r="O109" s="21"/>
    </row>
    <row r="110" spans="1:17" ht="23.25" x14ac:dyDescent="0.35">
      <c r="A110" s="13"/>
      <c r="B110" s="13"/>
      <c r="C110" s="13"/>
      <c r="D110" s="13"/>
      <c r="E110" s="13"/>
      <c r="F110" s="13"/>
      <c r="G110" s="13"/>
      <c r="H110" s="13"/>
      <c r="I110" s="13"/>
      <c r="K110" s="20"/>
      <c r="L110" s="22"/>
      <c r="M110" s="21"/>
      <c r="N110" s="21"/>
      <c r="O110" s="21"/>
    </row>
    <row r="111" spans="1:17" ht="23.25" x14ac:dyDescent="0.35">
      <c r="A111" s="13"/>
      <c r="B111" s="13"/>
      <c r="C111" s="13"/>
      <c r="D111" s="13"/>
      <c r="E111" s="13"/>
      <c r="F111" s="13"/>
      <c r="G111" s="13"/>
      <c r="H111" s="13"/>
      <c r="I111" s="13"/>
      <c r="K111" s="20"/>
      <c r="L111" s="22"/>
      <c r="M111" s="21"/>
      <c r="N111" s="21"/>
      <c r="O111" s="21"/>
    </row>
    <row r="112" spans="1:17" ht="23.25" x14ac:dyDescent="0.35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 ht="23.25" x14ac:dyDescent="0.35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 ht="23.25" x14ac:dyDescent="0.35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 ht="23.25" x14ac:dyDescent="0.35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 ht="23.25" x14ac:dyDescent="0.3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 ht="23.25" x14ac:dyDescent="0.3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 ht="23.25" x14ac:dyDescent="0.3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 ht="23.25" x14ac:dyDescent="0.3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 ht="23.25" x14ac:dyDescent="0.3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 ht="23.25" x14ac:dyDescent="0.3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 ht="23.25" x14ac:dyDescent="0.3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 ht="23.25" x14ac:dyDescent="0.3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 ht="23.25" x14ac:dyDescent="0.3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 ht="23.25" x14ac:dyDescent="0.35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 ht="23.25" x14ac:dyDescent="0.35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 ht="23.25" x14ac:dyDescent="0.35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 ht="23.25" x14ac:dyDescent="0.35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14" ht="23.25" x14ac:dyDescent="0.35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14" ht="23.25" x14ac:dyDescent="0.35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14" ht="23.25" x14ac:dyDescent="0.35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14" ht="23.25" x14ac:dyDescent="0.35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14" ht="23.25" x14ac:dyDescent="0.35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14" ht="23.25" x14ac:dyDescent="0.3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14" ht="23.25" x14ac:dyDescent="0.35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14" ht="23.25" x14ac:dyDescent="0.35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14" ht="23.25" x14ac:dyDescent="0.35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14" ht="23.25" x14ac:dyDescent="0.3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</row>
    <row r="139" spans="1:14" ht="23.25" x14ac:dyDescent="0.3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1:14" ht="23.25" x14ac:dyDescent="0.3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1:14" ht="23.25" x14ac:dyDescent="0.3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1:14" ht="23.25" x14ac:dyDescent="0.3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1:14" ht="23.25" x14ac:dyDescent="0.3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</sheetData>
  <mergeCells count="56">
    <mergeCell ref="B44:F44"/>
    <mergeCell ref="B45:F45"/>
    <mergeCell ref="B46:F46"/>
    <mergeCell ref="A47:F47"/>
    <mergeCell ref="B38:F38"/>
    <mergeCell ref="B39:F39"/>
    <mergeCell ref="B40:F40"/>
    <mergeCell ref="B41:F41"/>
    <mergeCell ref="B42:F42"/>
    <mergeCell ref="B43:F43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E80CB-1808-48D0-BC95-43DB42BBDC4B}">
  <sheetPr>
    <tabColor rgb="FF00B0F0"/>
    <pageSetUpPr fitToPage="1"/>
  </sheetPr>
  <dimension ref="A1:AA137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bestFit="1" customWidth="1"/>
    <col min="14" max="15" width="29.28515625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1" width="23.5703125" style="2" customWidth="1"/>
    <col min="22" max="22" width="31" style="2" bestFit="1" customWidth="1"/>
    <col min="23" max="24" width="29.42578125" style="2" bestFit="1" customWidth="1"/>
    <col min="25" max="25" width="31.28515625" style="2" bestFit="1" customWidth="1"/>
    <col min="26" max="26" width="32.570312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6</v>
      </c>
      <c r="B10" s="485"/>
      <c r="C10" s="487" t="s">
        <v>167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4</v>
      </c>
      <c r="B13" s="485"/>
      <c r="C13" s="611" t="s">
        <v>170</v>
      </c>
      <c r="D13" s="611"/>
      <c r="E13" s="611"/>
      <c r="F13" s="611"/>
      <c r="G13" s="611"/>
      <c r="H13" s="611"/>
      <c r="I13" s="611"/>
      <c r="J13" s="611"/>
      <c r="K13" s="611"/>
      <c r="L13" s="611"/>
      <c r="M13" s="611"/>
      <c r="N13" s="611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117" customHeight="1" x14ac:dyDescent="0.2">
      <c r="A21" s="630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138" t="s">
        <v>14</v>
      </c>
      <c r="N21" s="138" t="s">
        <v>15</v>
      </c>
      <c r="O21" s="138" t="s">
        <v>16</v>
      </c>
      <c r="P21" s="137" t="s">
        <v>222</v>
      </c>
      <c r="Q21" s="279" t="s">
        <v>223</v>
      </c>
    </row>
    <row r="22" spans="1:17" s="3" customFormat="1" ht="32.25" customHeight="1" x14ac:dyDescent="0.2">
      <c r="A22" s="124"/>
      <c r="B22" s="631"/>
      <c r="C22" s="632"/>
      <c r="D22" s="632"/>
      <c r="E22" s="632"/>
      <c r="F22" s="633"/>
      <c r="G22" s="391"/>
      <c r="H22" s="392"/>
      <c r="I22" s="392"/>
      <c r="J22" s="392"/>
      <c r="K22" s="393"/>
      <c r="L22" s="393"/>
      <c r="M22" s="394"/>
      <c r="N22" s="394"/>
      <c r="O22" s="394"/>
      <c r="P22" s="393"/>
      <c r="Q22" s="393"/>
    </row>
    <row r="23" spans="1:17" s="3" customFormat="1" ht="60.75" customHeight="1" x14ac:dyDescent="0.2">
      <c r="A23" s="162">
        <v>72</v>
      </c>
      <c r="B23" s="540" t="s">
        <v>181</v>
      </c>
      <c r="C23" s="540"/>
      <c r="D23" s="540"/>
      <c r="E23" s="540"/>
      <c r="F23" s="540"/>
      <c r="G23" s="163" t="str">
        <f t="shared" ref="G23" si="0">G24</f>
        <v>Varios</v>
      </c>
      <c r="H23" s="164">
        <v>20</v>
      </c>
      <c r="I23" s="164">
        <v>20</v>
      </c>
      <c r="J23" s="164">
        <v>9</v>
      </c>
      <c r="K23" s="165">
        <v>0.45</v>
      </c>
      <c r="L23" s="165">
        <v>0.45</v>
      </c>
      <c r="M23" s="166">
        <v>1075573</v>
      </c>
      <c r="N23" s="166">
        <v>865573</v>
      </c>
      <c r="O23" s="166">
        <v>381699</v>
      </c>
      <c r="P23" s="165">
        <v>0.35487967808786575</v>
      </c>
      <c r="Q23" s="165">
        <v>0.44097840390123072</v>
      </c>
    </row>
    <row r="24" spans="1:17" s="3" customFormat="1" ht="65.25" customHeight="1" x14ac:dyDescent="0.2">
      <c r="A24" s="167">
        <v>503</v>
      </c>
      <c r="B24" s="581" t="s">
        <v>175</v>
      </c>
      <c r="C24" s="582"/>
      <c r="D24" s="582"/>
      <c r="E24" s="582"/>
      <c r="F24" s="583"/>
      <c r="G24" s="163" t="s">
        <v>28</v>
      </c>
      <c r="H24" s="164">
        <v>20</v>
      </c>
      <c r="I24" s="164">
        <v>20</v>
      </c>
      <c r="J24" s="164">
        <v>9</v>
      </c>
      <c r="K24" s="165">
        <v>0.45</v>
      </c>
      <c r="L24" s="165">
        <v>0.45</v>
      </c>
      <c r="M24" s="166">
        <v>1075573</v>
      </c>
      <c r="N24" s="166">
        <v>865573</v>
      </c>
      <c r="O24" s="166">
        <v>381699</v>
      </c>
      <c r="P24" s="165">
        <v>0.35487967808786575</v>
      </c>
      <c r="Q24" s="165">
        <v>0.44097840390123072</v>
      </c>
    </row>
    <row r="25" spans="1:17" s="3" customFormat="1" ht="81" customHeight="1" x14ac:dyDescent="0.2">
      <c r="A25" s="168">
        <v>1</v>
      </c>
      <c r="B25" s="538" t="s">
        <v>182</v>
      </c>
      <c r="C25" s="538"/>
      <c r="D25" s="538"/>
      <c r="E25" s="538"/>
      <c r="F25" s="538"/>
      <c r="G25" s="148" t="s">
        <v>183</v>
      </c>
      <c r="H25" s="144">
        <v>20</v>
      </c>
      <c r="I25" s="144">
        <v>20</v>
      </c>
      <c r="J25" s="144">
        <v>9</v>
      </c>
      <c r="K25" s="169">
        <v>0.45</v>
      </c>
      <c r="L25" s="169">
        <v>0.45</v>
      </c>
      <c r="M25" s="170">
        <v>1075573</v>
      </c>
      <c r="N25" s="170">
        <v>865573</v>
      </c>
      <c r="O25" s="170">
        <v>381699</v>
      </c>
      <c r="P25" s="169">
        <v>0.35487967808786575</v>
      </c>
      <c r="Q25" s="169">
        <v>0.44097840390123072</v>
      </c>
    </row>
    <row r="26" spans="1:17" s="3" customFormat="1" ht="14.25" customHeight="1" x14ac:dyDescent="0.2">
      <c r="A26" s="168"/>
      <c r="B26" s="538"/>
      <c r="C26" s="538"/>
      <c r="D26" s="538"/>
      <c r="E26" s="538"/>
      <c r="F26" s="538"/>
      <c r="G26" s="148"/>
      <c r="H26" s="144"/>
      <c r="I26" s="144"/>
      <c r="J26" s="144"/>
      <c r="K26" s="169"/>
      <c r="L26" s="169"/>
      <c r="M26" s="170"/>
      <c r="N26" s="170"/>
      <c r="O26" s="170"/>
      <c r="P26" s="169"/>
      <c r="Q26" s="169"/>
    </row>
    <row r="27" spans="1:17" s="3" customFormat="1" ht="6.75" customHeight="1" x14ac:dyDescent="0.2">
      <c r="A27" s="168"/>
      <c r="B27" s="538"/>
      <c r="C27" s="538"/>
      <c r="D27" s="538"/>
      <c r="E27" s="538"/>
      <c r="F27" s="538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17" s="3" customFormat="1" ht="35.25" customHeight="1" x14ac:dyDescent="0.2">
      <c r="A28" s="171"/>
      <c r="B28" s="548"/>
      <c r="C28" s="549"/>
      <c r="D28" s="549"/>
      <c r="E28" s="549"/>
      <c r="F28" s="550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24" customHeight="1" x14ac:dyDescent="0.2">
      <c r="A29" s="167"/>
      <c r="B29" s="540"/>
      <c r="C29" s="540"/>
      <c r="D29" s="540"/>
      <c r="E29" s="540"/>
      <c r="F29" s="540"/>
      <c r="G29" s="163"/>
      <c r="H29" s="164"/>
      <c r="I29" s="164"/>
      <c r="J29" s="164"/>
      <c r="K29" s="165"/>
      <c r="L29" s="165"/>
      <c r="M29" s="166"/>
      <c r="N29" s="166"/>
      <c r="O29" s="166"/>
      <c r="P29" s="165"/>
      <c r="Q29" s="165"/>
    </row>
    <row r="30" spans="1:17" s="3" customFormat="1" ht="35.25" customHeight="1" x14ac:dyDescent="0.2">
      <c r="A30" s="167"/>
      <c r="B30" s="540"/>
      <c r="C30" s="540"/>
      <c r="D30" s="540"/>
      <c r="E30" s="540"/>
      <c r="F30" s="540"/>
      <c r="G30" s="164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35.25" customHeight="1" x14ac:dyDescent="0.2">
      <c r="A31" s="168"/>
      <c r="B31" s="538"/>
      <c r="C31" s="538"/>
      <c r="D31" s="538"/>
      <c r="E31" s="538"/>
      <c r="F31" s="538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16.5" customHeight="1" x14ac:dyDescent="0.2">
      <c r="A32" s="168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21.75" customHeight="1" x14ac:dyDescent="0.2">
      <c r="A33" s="171"/>
      <c r="B33" s="538"/>
      <c r="C33" s="538"/>
      <c r="D33" s="538"/>
      <c r="E33" s="538"/>
      <c r="F33" s="538"/>
      <c r="G33" s="148"/>
      <c r="H33" s="148"/>
      <c r="I33" s="148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35.25" customHeight="1" x14ac:dyDescent="0.2">
      <c r="A34" s="171"/>
      <c r="B34" s="538"/>
      <c r="C34" s="538"/>
      <c r="D34" s="538"/>
      <c r="E34" s="538"/>
      <c r="F34" s="538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18" customHeight="1" x14ac:dyDescent="0.2">
      <c r="A35" s="168"/>
      <c r="B35" s="538"/>
      <c r="C35" s="538"/>
      <c r="D35" s="538"/>
      <c r="E35" s="538"/>
      <c r="F35" s="538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35.25" customHeight="1" x14ac:dyDescent="0.2">
      <c r="A36" s="168"/>
      <c r="B36" s="548"/>
      <c r="C36" s="549"/>
      <c r="D36" s="549"/>
      <c r="E36" s="549"/>
      <c r="F36" s="550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35.25" customHeight="1" x14ac:dyDescent="0.2">
      <c r="A37" s="171"/>
      <c r="B37" s="538"/>
      <c r="C37" s="538"/>
      <c r="D37" s="538"/>
      <c r="E37" s="538"/>
      <c r="F37" s="538"/>
      <c r="G37" s="148"/>
      <c r="H37" s="148"/>
      <c r="I37" s="148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35.25" customHeight="1" x14ac:dyDescent="0.2">
      <c r="A38" s="224"/>
      <c r="B38" s="570"/>
      <c r="C38" s="570"/>
      <c r="D38" s="570"/>
      <c r="E38" s="570"/>
      <c r="F38" s="570"/>
      <c r="G38" s="220"/>
      <c r="H38" s="221"/>
      <c r="I38" s="221"/>
      <c r="J38" s="221"/>
      <c r="K38" s="222"/>
      <c r="L38" s="222"/>
      <c r="M38" s="223"/>
      <c r="N38" s="223"/>
      <c r="O38" s="223"/>
      <c r="P38" s="222"/>
      <c r="Q38" s="222"/>
    </row>
    <row r="39" spans="1:17" s="3" customFormat="1" ht="35.25" customHeight="1" x14ac:dyDescent="0.2">
      <c r="A39" s="224"/>
      <c r="B39" s="570"/>
      <c r="C39" s="570"/>
      <c r="D39" s="570"/>
      <c r="E39" s="570"/>
      <c r="F39" s="570"/>
      <c r="G39" s="220"/>
      <c r="H39" s="220"/>
      <c r="I39" s="220"/>
      <c r="J39" s="221"/>
      <c r="K39" s="222"/>
      <c r="L39" s="222"/>
      <c r="M39" s="221"/>
      <c r="N39" s="221"/>
      <c r="O39" s="221"/>
      <c r="P39" s="222"/>
      <c r="Q39" s="222"/>
    </row>
    <row r="40" spans="1:17" s="3" customFormat="1" ht="35.25" customHeight="1" x14ac:dyDescent="0.2">
      <c r="A40" s="395"/>
      <c r="B40" s="634"/>
      <c r="C40" s="634"/>
      <c r="D40" s="634"/>
      <c r="E40" s="634"/>
      <c r="F40" s="634"/>
      <c r="G40" s="229"/>
      <c r="H40" s="231"/>
      <c r="I40" s="231"/>
      <c r="J40" s="231"/>
      <c r="K40" s="232"/>
      <c r="L40" s="232"/>
      <c r="M40" s="231"/>
      <c r="N40" s="231"/>
      <c r="O40" s="231"/>
      <c r="P40" s="232"/>
      <c r="Q40" s="232"/>
    </row>
    <row r="41" spans="1:17" s="3" customFormat="1" ht="35.25" customHeight="1" x14ac:dyDescent="0.2">
      <c r="A41" s="569" t="s">
        <v>57</v>
      </c>
      <c r="B41" s="544"/>
      <c r="C41" s="544"/>
      <c r="D41" s="544"/>
      <c r="E41" s="544"/>
      <c r="F41" s="544"/>
      <c r="G41" s="154" t="s">
        <v>28</v>
      </c>
      <c r="H41" s="154">
        <v>20</v>
      </c>
      <c r="I41" s="154">
        <v>20</v>
      </c>
      <c r="J41" s="154">
        <v>9</v>
      </c>
      <c r="K41" s="185">
        <v>0.45</v>
      </c>
      <c r="L41" s="185">
        <v>0.45</v>
      </c>
      <c r="M41" s="180">
        <v>1075573</v>
      </c>
      <c r="N41" s="180">
        <v>865573</v>
      </c>
      <c r="O41" s="180">
        <v>381699</v>
      </c>
      <c r="P41" s="185">
        <v>0.35487967808786575</v>
      </c>
      <c r="Q41" s="278">
        <v>0.44097840390123072</v>
      </c>
    </row>
    <row r="42" spans="1:17" ht="10.5" customHeight="1" x14ac:dyDescent="0.2">
      <c r="A42" s="217"/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</row>
    <row r="43" spans="1:17" ht="14.25" customHeight="1" x14ac:dyDescent="0.2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</row>
    <row r="44" spans="1:17" ht="25.5" customHeight="1" x14ac:dyDescent="0.2">
      <c r="A44" s="157" t="s">
        <v>78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</row>
    <row r="45" spans="1:17" ht="29.25" customHeight="1" x14ac:dyDescent="0.2">
      <c r="A45" s="217" t="s">
        <v>24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8" t="s">
        <v>39</v>
      </c>
    </row>
    <row r="46" spans="1:17" ht="14.25" customHeight="1" x14ac:dyDescent="0.2">
      <c r="A46" s="542"/>
      <c r="B46" s="542"/>
      <c r="C46" s="542"/>
      <c r="D46" s="542"/>
      <c r="E46" s="542"/>
      <c r="F46" s="542"/>
      <c r="G46" s="542"/>
      <c r="H46" s="542"/>
      <c r="I46" s="542"/>
      <c r="J46" s="542"/>
      <c r="K46" s="542"/>
      <c r="L46" s="542"/>
      <c r="M46" s="542"/>
      <c r="N46" s="542"/>
      <c r="O46" s="542"/>
      <c r="P46" s="542"/>
      <c r="Q46" s="542"/>
    </row>
    <row r="47" spans="1:17" ht="39.75" customHeight="1" x14ac:dyDescent="0.35">
      <c r="A47" s="3"/>
      <c r="B47" s="13"/>
      <c r="C47" s="13"/>
      <c r="D47" s="13"/>
      <c r="E47" s="13"/>
      <c r="F47" s="13"/>
      <c r="G47" s="13"/>
      <c r="H47" s="13"/>
      <c r="I47" s="13"/>
      <c r="J47" s="182"/>
      <c r="K47" s="182"/>
      <c r="L47" s="182"/>
      <c r="M47" s="182"/>
      <c r="N47" s="182"/>
      <c r="O47" s="182"/>
      <c r="P47" s="182"/>
      <c r="Q47" s="182"/>
    </row>
    <row r="48" spans="1:17" ht="9" customHeight="1" x14ac:dyDescent="0.35">
      <c r="A48" s="3"/>
      <c r="B48" s="62"/>
      <c r="C48" s="62"/>
      <c r="D48" s="62"/>
      <c r="E48" s="62"/>
      <c r="F48" s="62"/>
      <c r="G48" s="62"/>
      <c r="H48" s="62"/>
      <c r="I48" s="13"/>
    </row>
    <row r="49" spans="1:27" ht="5.25" customHeight="1" x14ac:dyDescent="0.35">
      <c r="A49" s="3"/>
      <c r="B49" s="62"/>
      <c r="C49" s="62"/>
      <c r="D49" s="62"/>
      <c r="E49" s="62"/>
      <c r="F49" s="62"/>
      <c r="G49" s="62"/>
      <c r="H49" s="62"/>
      <c r="I49" s="13"/>
    </row>
    <row r="50" spans="1:27" ht="25.5" customHeight="1" x14ac:dyDescent="0.35">
      <c r="A50" s="62"/>
      <c r="B50" s="62"/>
      <c r="C50" s="62"/>
      <c r="D50" s="62"/>
      <c r="E50" s="62"/>
      <c r="F50" s="62"/>
      <c r="G50" s="62"/>
      <c r="H50" s="343"/>
      <c r="I50" s="409"/>
      <c r="J50" s="282"/>
      <c r="K50" s="249"/>
      <c r="L50" s="83"/>
      <c r="M50" s="83"/>
      <c r="N50" s="83"/>
      <c r="O50" s="3"/>
      <c r="P50" s="3"/>
    </row>
    <row r="51" spans="1:27" ht="18" customHeight="1" x14ac:dyDescent="0.35">
      <c r="A51" s="62"/>
      <c r="B51" s="62"/>
      <c r="C51" s="62"/>
      <c r="D51" s="62"/>
      <c r="E51" s="62"/>
      <c r="F51" s="62"/>
      <c r="G51" s="62"/>
      <c r="H51" s="343"/>
      <c r="I51" s="285"/>
      <c r="J51" s="286"/>
      <c r="K51" s="249"/>
      <c r="L51" s="83"/>
      <c r="M51" s="83"/>
      <c r="N51" s="83"/>
      <c r="O51" s="385"/>
      <c r="P51" s="3"/>
    </row>
    <row r="52" spans="1:27" ht="27" customHeight="1" x14ac:dyDescent="0.35">
      <c r="A52" s="62"/>
      <c r="B52" s="62"/>
      <c r="C52" s="62"/>
      <c r="D52" s="62"/>
      <c r="E52" s="62"/>
      <c r="F52" s="62"/>
      <c r="G52" s="62"/>
      <c r="H52" s="62"/>
      <c r="I52" s="245"/>
      <c r="J52" s="246"/>
      <c r="K52" s="238"/>
      <c r="L52" s="13"/>
      <c r="M52" s="13"/>
      <c r="N52" s="13"/>
      <c r="O52" s="3"/>
      <c r="P52" s="3"/>
    </row>
    <row r="53" spans="1:27" ht="30" customHeight="1" x14ac:dyDescent="0.35">
      <c r="A53" s="62"/>
      <c r="B53" s="62"/>
      <c r="C53" s="62"/>
      <c r="D53" s="62"/>
      <c r="E53" s="62"/>
      <c r="F53" s="62"/>
      <c r="G53" s="62"/>
      <c r="H53" s="62"/>
      <c r="I53" s="247"/>
      <c r="J53" s="248"/>
      <c r="K53" s="249"/>
      <c r="L53" s="83"/>
      <c r="M53" s="83"/>
      <c r="N53" s="83"/>
      <c r="O53" s="3"/>
      <c r="P53" s="3"/>
    </row>
    <row r="54" spans="1:27" ht="30.75" customHeight="1" x14ac:dyDescent="0.35">
      <c r="A54" s="62"/>
      <c r="B54" s="62"/>
      <c r="C54" s="62"/>
      <c r="D54" s="62"/>
      <c r="E54" s="62"/>
      <c r="F54" s="62"/>
      <c r="G54" s="62"/>
      <c r="H54" s="62"/>
      <c r="I54" s="250"/>
      <c r="J54" s="251"/>
      <c r="K54" s="249"/>
      <c r="L54" s="83"/>
      <c r="M54" s="83"/>
      <c r="N54" s="83"/>
      <c r="O54" s="308"/>
      <c r="P54" s="3"/>
    </row>
    <row r="55" spans="1:27" ht="17.25" customHeight="1" x14ac:dyDescent="0.35">
      <c r="A55" s="62"/>
      <c r="B55" s="62"/>
      <c r="C55" s="62"/>
      <c r="D55" s="62"/>
      <c r="E55" s="62"/>
      <c r="F55" s="62"/>
      <c r="G55" s="62"/>
      <c r="H55" s="62"/>
      <c r="I55" s="245"/>
      <c r="J55" s="246"/>
      <c r="K55" s="238"/>
      <c r="L55" s="83"/>
      <c r="M55" s="83"/>
      <c r="N55" s="83"/>
      <c r="O55" s="308"/>
      <c r="P55" s="6"/>
      <c r="Q55" s="6"/>
    </row>
    <row r="56" spans="1:27" ht="21.75" customHeight="1" x14ac:dyDescent="0.35">
      <c r="A56" s="62"/>
      <c r="B56" s="62"/>
      <c r="C56" s="62"/>
      <c r="D56" s="62"/>
      <c r="E56" s="62"/>
      <c r="F56" s="62"/>
      <c r="G56" s="62"/>
      <c r="H56" s="62"/>
      <c r="I56" s="245"/>
      <c r="M56" s="322"/>
      <c r="P56" s="6"/>
      <c r="Q56" s="6"/>
    </row>
    <row r="57" spans="1:27" ht="24.75" customHeight="1" x14ac:dyDescent="0.35">
      <c r="A57" s="62"/>
      <c r="B57" s="62"/>
      <c r="C57" s="62"/>
      <c r="D57" s="62"/>
      <c r="E57" s="62"/>
      <c r="F57" s="62"/>
      <c r="G57" s="62"/>
      <c r="H57" s="62"/>
      <c r="I57" s="245"/>
      <c r="P57" s="3"/>
      <c r="Q57" s="3"/>
    </row>
    <row r="58" spans="1:27" ht="27" customHeight="1" x14ac:dyDescent="0.35">
      <c r="A58" s="62"/>
      <c r="B58" s="62"/>
      <c r="C58" s="62"/>
      <c r="D58" s="62"/>
      <c r="E58" s="62"/>
      <c r="F58" s="62"/>
      <c r="G58" s="62"/>
      <c r="H58" s="62"/>
      <c r="I58" s="247"/>
      <c r="J58" s="284"/>
      <c r="K58" s="249"/>
      <c r="L58" s="83"/>
      <c r="M58" s="83"/>
      <c r="N58" s="83"/>
      <c r="O58" s="80"/>
      <c r="P58" s="3"/>
      <c r="Q58" s="3"/>
    </row>
    <row r="59" spans="1:27" ht="30.75" customHeight="1" x14ac:dyDescent="0.35">
      <c r="A59" s="62"/>
      <c r="B59" s="62"/>
      <c r="C59" s="62"/>
      <c r="D59" s="62"/>
      <c r="E59" s="62"/>
      <c r="F59" s="62"/>
      <c r="G59" s="62"/>
      <c r="H59" s="62"/>
      <c r="I59" s="250"/>
      <c r="J59" s="284"/>
      <c r="K59" s="249"/>
      <c r="L59" s="83"/>
      <c r="M59" s="83"/>
      <c r="N59" s="83"/>
      <c r="O59" s="80"/>
      <c r="P59" s="3"/>
      <c r="Q59" s="3"/>
    </row>
    <row r="60" spans="1:27" ht="40.5" customHeight="1" x14ac:dyDescent="0.35">
      <c r="A60" s="62"/>
      <c r="B60" s="62"/>
      <c r="C60" s="62"/>
      <c r="D60" s="62"/>
      <c r="E60" s="62"/>
      <c r="F60" s="62"/>
      <c r="G60" s="62"/>
      <c r="H60" s="62"/>
      <c r="I60" s="245"/>
      <c r="J60" s="282"/>
      <c r="K60" s="238"/>
      <c r="L60" s="13"/>
      <c r="M60" s="13"/>
      <c r="N60" s="13"/>
      <c r="O60" s="73"/>
      <c r="P60" s="3"/>
      <c r="Q60" s="3"/>
    </row>
    <row r="61" spans="1:27" ht="26.25" x14ac:dyDescent="0.4">
      <c r="A61" s="62"/>
      <c r="B61" s="62"/>
      <c r="C61" s="62"/>
      <c r="D61" s="62"/>
      <c r="E61" s="62"/>
      <c r="F61" s="62"/>
      <c r="G61" s="62"/>
      <c r="H61" s="62"/>
      <c r="I61" s="245"/>
      <c r="J61" s="286"/>
      <c r="K61" s="238"/>
      <c r="L61" s="13"/>
      <c r="M61" s="13"/>
      <c r="N61" s="13"/>
      <c r="O61" s="73"/>
      <c r="P61" s="3"/>
      <c r="Q61" s="3"/>
      <c r="T61" s="312"/>
      <c r="U61" s="309"/>
      <c r="V61" s="388"/>
      <c r="W61" s="388"/>
      <c r="X61" s="388"/>
      <c r="Y61" s="316"/>
      <c r="Z61" s="316"/>
      <c r="AA61" s="316"/>
    </row>
    <row r="62" spans="1:27" ht="26.25" x14ac:dyDescent="0.4">
      <c r="A62" s="62"/>
      <c r="B62" s="62"/>
      <c r="C62" s="62"/>
      <c r="D62" s="62"/>
      <c r="E62" s="62"/>
      <c r="F62" s="62"/>
      <c r="G62" s="62"/>
      <c r="H62" s="62"/>
      <c r="I62" s="245"/>
      <c r="J62" s="246"/>
      <c r="K62" s="238"/>
      <c r="L62" s="13"/>
      <c r="M62" s="13"/>
      <c r="N62" s="13"/>
      <c r="O62" s="81"/>
      <c r="P62" s="3"/>
      <c r="Q62" s="3"/>
      <c r="T62" s="313"/>
      <c r="U62" s="309"/>
      <c r="V62" s="388"/>
      <c r="W62" s="388"/>
      <c r="X62" s="388"/>
      <c r="Y62" s="316"/>
      <c r="Z62" s="316"/>
      <c r="AA62" s="316"/>
    </row>
    <row r="63" spans="1:27" ht="25.5" x14ac:dyDescent="0.35">
      <c r="A63" s="62"/>
      <c r="B63" s="6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6"/>
      <c r="T63" s="314"/>
      <c r="U63" s="62"/>
      <c r="V63" s="389"/>
      <c r="W63" s="389"/>
      <c r="X63" s="389"/>
      <c r="Y63" s="316"/>
      <c r="Z63" s="316"/>
      <c r="AA63" s="316"/>
    </row>
    <row r="64" spans="1:27" ht="26.25" x14ac:dyDescent="0.4">
      <c r="A64" s="62"/>
      <c r="B64" s="6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6"/>
      <c r="T64" s="312"/>
      <c r="U64" s="309"/>
      <c r="V64" s="388"/>
      <c r="W64" s="388"/>
      <c r="X64" s="388"/>
      <c r="Y64" s="316"/>
      <c r="Z64" s="316"/>
      <c r="AA64" s="316"/>
    </row>
    <row r="65" spans="1:27" ht="26.25" x14ac:dyDescent="0.4">
      <c r="A65" s="62"/>
      <c r="B65" s="6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3"/>
      <c r="T65" s="313"/>
      <c r="U65" s="309"/>
      <c r="V65" s="388"/>
      <c r="W65" s="388"/>
      <c r="X65" s="388"/>
      <c r="Y65" s="316"/>
      <c r="Z65" s="316"/>
      <c r="AA65" s="316"/>
    </row>
    <row r="66" spans="1:27" ht="25.5" x14ac:dyDescent="0.35">
      <c r="A66" s="62"/>
      <c r="B66" s="6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3"/>
      <c r="T66" s="314"/>
      <c r="U66" s="62"/>
      <c r="V66" s="389"/>
      <c r="W66" s="389"/>
      <c r="X66" s="389"/>
      <c r="Y66" s="316"/>
      <c r="Z66" s="316"/>
      <c r="AA66" s="316"/>
    </row>
    <row r="67" spans="1:27" ht="25.5" x14ac:dyDescent="0.35">
      <c r="A67" s="62"/>
      <c r="B67" s="62"/>
      <c r="C67" s="62"/>
      <c r="D67" s="62"/>
      <c r="E67" s="62"/>
      <c r="F67" s="62"/>
      <c r="G67" s="62"/>
      <c r="H67" s="62"/>
      <c r="I67" s="13"/>
      <c r="J67" s="52"/>
      <c r="K67" s="20"/>
      <c r="L67" s="52"/>
      <c r="M67" s="397"/>
      <c r="N67" s="397"/>
      <c r="O67" s="397"/>
      <c r="P67" s="3"/>
      <c r="Q67" s="3"/>
      <c r="T67" s="314"/>
      <c r="U67" s="62"/>
      <c r="V67" s="389"/>
      <c r="W67" s="389"/>
      <c r="X67" s="389"/>
      <c r="Y67" s="316"/>
      <c r="Z67" s="316"/>
      <c r="AA67" s="316"/>
    </row>
    <row r="68" spans="1:27" ht="26.25" x14ac:dyDescent="0.4">
      <c r="A68" s="62"/>
      <c r="B68" s="62"/>
      <c r="C68" s="62"/>
      <c r="D68" s="62"/>
      <c r="E68" s="62"/>
      <c r="F68" s="62"/>
      <c r="G68" s="62"/>
      <c r="H68" s="62"/>
      <c r="I68" s="62"/>
      <c r="J68" s="8"/>
      <c r="K68" s="78"/>
      <c r="L68" s="56"/>
      <c r="M68" s="92"/>
      <c r="N68" s="92"/>
      <c r="O68" s="92"/>
      <c r="P68" s="3"/>
      <c r="Q68" s="3"/>
      <c r="T68" s="314"/>
      <c r="U68" s="62"/>
      <c r="V68" s="389"/>
      <c r="W68" s="389"/>
      <c r="X68" s="389"/>
      <c r="Y68" s="316"/>
      <c r="Z68" s="316"/>
      <c r="AA68" s="316"/>
    </row>
    <row r="69" spans="1:27" ht="26.25" x14ac:dyDescent="0.4">
      <c r="A69" s="62"/>
      <c r="B69" s="62"/>
      <c r="C69" s="62"/>
      <c r="D69" s="62"/>
      <c r="E69" s="62"/>
      <c r="F69" s="62"/>
      <c r="G69" s="62"/>
      <c r="H69" s="62"/>
      <c r="I69" s="62"/>
      <c r="J69" s="8"/>
      <c r="K69" s="53"/>
      <c r="L69" s="398"/>
      <c r="M69" s="92"/>
      <c r="N69" s="92"/>
      <c r="O69" s="92"/>
      <c r="P69" s="3"/>
      <c r="Q69" s="3"/>
      <c r="T69" s="312"/>
      <c r="U69" s="309"/>
      <c r="V69" s="387"/>
      <c r="W69" s="387"/>
      <c r="X69" s="387"/>
      <c r="Y69" s="316"/>
      <c r="Z69" s="316"/>
      <c r="AA69" s="316"/>
    </row>
    <row r="70" spans="1:27" ht="26.25" x14ac:dyDescent="0.4">
      <c r="A70" s="62"/>
      <c r="B70" s="62"/>
      <c r="C70" s="62"/>
      <c r="D70" s="62"/>
      <c r="E70" s="62"/>
      <c r="F70" s="62"/>
      <c r="G70" s="62"/>
      <c r="H70" s="62"/>
      <c r="I70" s="62"/>
      <c r="J70" s="8"/>
      <c r="K70" s="53"/>
      <c r="L70" s="398"/>
      <c r="M70" s="92"/>
      <c r="N70" s="92"/>
      <c r="O70" s="92"/>
      <c r="P70" s="3"/>
      <c r="Q70" s="3"/>
      <c r="T70" s="313"/>
      <c r="U70" s="309"/>
      <c r="V70" s="387"/>
      <c r="W70" s="387"/>
      <c r="X70" s="387"/>
      <c r="Y70" s="316"/>
      <c r="Z70" s="316"/>
      <c r="AA70" s="316"/>
    </row>
    <row r="71" spans="1:27" ht="25.5" customHeight="1" x14ac:dyDescent="0.4">
      <c r="A71" s="62"/>
      <c r="B71" s="62"/>
      <c r="C71" s="62"/>
      <c r="D71" s="62"/>
      <c r="E71" s="62"/>
      <c r="F71" s="62"/>
      <c r="G71" s="62"/>
      <c r="H71" s="62"/>
      <c r="I71" s="62"/>
      <c r="J71" s="8"/>
      <c r="K71" s="78"/>
      <c r="L71" s="55"/>
      <c r="M71" s="92"/>
      <c r="N71" s="92"/>
      <c r="O71" s="92"/>
      <c r="P71" s="3"/>
      <c r="Q71" s="3"/>
      <c r="T71" s="314"/>
      <c r="U71" s="62"/>
      <c r="V71" s="389"/>
      <c r="W71" s="389"/>
      <c r="X71" s="389"/>
      <c r="Y71" s="316"/>
      <c r="Z71" s="316"/>
      <c r="AA71" s="316"/>
    </row>
    <row r="72" spans="1:27" ht="26.25" x14ac:dyDescent="0.4">
      <c r="A72" s="62"/>
      <c r="B72" s="62"/>
      <c r="C72" s="62"/>
      <c r="D72" s="62"/>
      <c r="E72" s="62"/>
      <c r="F72" s="62"/>
      <c r="G72" s="62"/>
      <c r="H72" s="62"/>
      <c r="I72" s="62"/>
      <c r="J72" s="8"/>
      <c r="K72" s="78"/>
      <c r="L72" s="90"/>
      <c r="M72" s="87"/>
      <c r="N72" s="87"/>
      <c r="O72" s="87"/>
      <c r="P72" s="8"/>
      <c r="Q72" s="8"/>
      <c r="T72" s="314"/>
      <c r="U72" s="62"/>
      <c r="V72" s="389"/>
      <c r="W72" s="389"/>
      <c r="X72" s="389"/>
      <c r="Y72" s="316"/>
      <c r="Z72" s="316"/>
      <c r="AA72" s="316"/>
    </row>
    <row r="73" spans="1:27" ht="27.75" x14ac:dyDescent="0.35">
      <c r="A73" s="13"/>
      <c r="B73" s="9"/>
      <c r="C73" s="9"/>
      <c r="D73" s="9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T73" s="314"/>
      <c r="U73" s="62"/>
      <c r="V73" s="390"/>
      <c r="W73" s="390"/>
      <c r="X73" s="390"/>
      <c r="Y73" s="316"/>
      <c r="Z73" s="316"/>
      <c r="AA73" s="316"/>
    </row>
    <row r="74" spans="1:27" ht="27.75" x14ac:dyDescent="0.35">
      <c r="A74" s="13"/>
      <c r="B74" s="9"/>
      <c r="C74" s="9"/>
      <c r="D74" s="9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T74" s="314"/>
      <c r="U74" s="62"/>
      <c r="V74" s="389"/>
      <c r="W74" s="389"/>
      <c r="X74" s="389"/>
      <c r="Y74" s="316"/>
      <c r="Z74" s="316"/>
      <c r="AA74" s="316"/>
    </row>
    <row r="75" spans="1:27" ht="30.75" x14ac:dyDescent="0.35">
      <c r="A75" s="13"/>
      <c r="B75" s="9"/>
      <c r="C75" s="7"/>
      <c r="D75" s="7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T75" s="314"/>
      <c r="U75" s="62"/>
      <c r="V75" s="389"/>
      <c r="W75" s="389"/>
      <c r="X75" s="389"/>
      <c r="Y75" s="316"/>
      <c r="Z75" s="316"/>
      <c r="AA75" s="316"/>
    </row>
    <row r="76" spans="1:27" ht="30.75" x14ac:dyDescent="0.35">
      <c r="A76" s="19"/>
      <c r="B76" s="9"/>
      <c r="C76" s="7"/>
      <c r="D76" s="7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T76" s="314"/>
      <c r="U76" s="62"/>
      <c r="V76" s="390"/>
      <c r="W76" s="390"/>
      <c r="X76" s="390"/>
      <c r="Y76" s="316"/>
      <c r="Z76" s="316"/>
      <c r="AA76" s="316"/>
    </row>
    <row r="77" spans="1:27" ht="30.75" x14ac:dyDescent="0.35">
      <c r="A77" s="19"/>
      <c r="B77" s="9"/>
      <c r="C77" s="7"/>
      <c r="D77" s="7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T77" s="314"/>
      <c r="U77" s="62"/>
      <c r="V77" s="389"/>
      <c r="W77" s="389"/>
      <c r="X77" s="389"/>
      <c r="Y77" s="316"/>
      <c r="Z77" s="316"/>
      <c r="AA77" s="316"/>
    </row>
    <row r="78" spans="1:27" ht="30.75" x14ac:dyDescent="0.3">
      <c r="A78" s="19"/>
      <c r="B78" s="9"/>
      <c r="C78" s="7"/>
      <c r="D78" s="7"/>
      <c r="E78" s="3"/>
      <c r="F78" s="289"/>
      <c r="G78" s="289"/>
      <c r="H78" s="289"/>
      <c r="I78" s="289"/>
      <c r="J78" s="289"/>
      <c r="K78" s="289"/>
      <c r="L78" s="289"/>
      <c r="M78" s="3"/>
      <c r="N78" s="3"/>
      <c r="O78" s="3"/>
      <c r="P78" s="3"/>
      <c r="Q78" s="3"/>
    </row>
    <row r="79" spans="1:27" ht="30.75" x14ac:dyDescent="0.3">
      <c r="A79" s="19"/>
      <c r="B79" s="9"/>
      <c r="C79" s="7"/>
      <c r="D79" s="7"/>
      <c r="E79" s="3"/>
      <c r="F79" s="289"/>
      <c r="G79" s="289"/>
      <c r="H79" s="289"/>
      <c r="I79" s="289"/>
      <c r="J79" s="289"/>
      <c r="K79" s="289"/>
      <c r="L79" s="289"/>
      <c r="M79" s="3"/>
      <c r="N79" s="3"/>
      <c r="O79" s="3"/>
      <c r="P79" s="3"/>
      <c r="Q79" s="3"/>
    </row>
    <row r="80" spans="1:27" ht="30.75" x14ac:dyDescent="0.3">
      <c r="A80" s="19"/>
      <c r="B80" s="9"/>
      <c r="C80" s="7"/>
      <c r="D80" s="7"/>
      <c r="E80" s="3"/>
      <c r="F80" s="289"/>
      <c r="G80" s="289"/>
      <c r="H80" s="289"/>
      <c r="I80" s="289"/>
      <c r="J80" s="289"/>
      <c r="K80" s="289"/>
      <c r="L80" s="289"/>
      <c r="M80" s="3"/>
      <c r="N80" s="3"/>
      <c r="O80" s="3"/>
      <c r="P80" s="3"/>
      <c r="Q80" s="3"/>
    </row>
    <row r="81" spans="1:17" ht="30" x14ac:dyDescent="0.4">
      <c r="A81" s="19"/>
      <c r="B81" s="63"/>
      <c r="C81" s="64"/>
      <c r="D81" s="399"/>
      <c r="E81" s="13"/>
      <c r="F81" s="13"/>
      <c r="G81" s="13"/>
      <c r="H81" s="3"/>
      <c r="I81" s="34"/>
      <c r="J81" s="35"/>
      <c r="K81" s="36"/>
      <c r="L81" s="36"/>
      <c r="M81" s="36"/>
      <c r="N81" s="3"/>
      <c r="O81" s="3"/>
      <c r="P81" s="3"/>
      <c r="Q81" s="3"/>
    </row>
    <row r="82" spans="1:17" ht="30" x14ac:dyDescent="0.4">
      <c r="A82" s="19"/>
      <c r="B82" s="63"/>
      <c r="C82" s="64"/>
      <c r="D82" s="399"/>
      <c r="E82" s="13"/>
      <c r="F82" s="13"/>
      <c r="G82" s="13"/>
      <c r="H82" s="3"/>
      <c r="I82" s="29"/>
      <c r="J82" s="400"/>
      <c r="K82" s="31"/>
      <c r="L82" s="31"/>
      <c r="M82" s="31"/>
      <c r="N82" s="3"/>
      <c r="O82" s="3"/>
      <c r="P82" s="3"/>
      <c r="Q82" s="3"/>
    </row>
    <row r="83" spans="1:17" ht="30.75" x14ac:dyDescent="0.4">
      <c r="A83" s="19"/>
      <c r="B83" s="9"/>
      <c r="C83" s="7"/>
      <c r="D83" s="401"/>
      <c r="E83" s="401"/>
      <c r="F83" s="401"/>
      <c r="G83" s="401"/>
      <c r="H83" s="401"/>
      <c r="I83" s="402"/>
      <c r="J83" s="403"/>
      <c r="K83" s="404"/>
      <c r="L83" s="405"/>
      <c r="M83" s="405"/>
      <c r="N83" s="7"/>
      <c r="O83" s="7"/>
      <c r="P83" s="7"/>
    </row>
    <row r="84" spans="1:17" ht="30.75" x14ac:dyDescent="0.4">
      <c r="A84" s="19"/>
      <c r="C84" s="7"/>
      <c r="D84" s="7"/>
      <c r="E84" s="7"/>
      <c r="F84" s="7"/>
      <c r="G84" s="7"/>
      <c r="H84" s="7"/>
      <c r="I84" s="406"/>
      <c r="J84" s="71"/>
      <c r="K84" s="99"/>
      <c r="L84" s="99"/>
      <c r="M84" s="99"/>
      <c r="N84" s="7"/>
      <c r="O84" s="7"/>
      <c r="P84" s="7"/>
    </row>
    <row r="85" spans="1:17" ht="30.75" x14ac:dyDescent="0.4">
      <c r="A85" s="19"/>
      <c r="B85" s="3"/>
      <c r="C85" s="7"/>
      <c r="D85" s="7"/>
      <c r="E85" s="7"/>
      <c r="F85" s="7"/>
      <c r="G85" s="7"/>
      <c r="H85" s="7"/>
      <c r="I85" s="406"/>
      <c r="J85" s="71"/>
      <c r="K85" s="99"/>
      <c r="L85" s="99"/>
      <c r="M85" s="99"/>
      <c r="N85" s="7"/>
      <c r="O85" s="7"/>
      <c r="P85" s="7"/>
    </row>
    <row r="86" spans="1:17" ht="23.25" x14ac:dyDescent="0.35">
      <c r="A86" s="19"/>
      <c r="B86" s="3"/>
      <c r="C86" s="3"/>
      <c r="D86" s="3"/>
      <c r="E86" s="3"/>
      <c r="F86" s="3"/>
      <c r="G86" s="3"/>
      <c r="H86" s="3"/>
      <c r="I86" s="34"/>
      <c r="J86" s="35"/>
      <c r="K86" s="36"/>
      <c r="L86" s="36"/>
      <c r="M86" s="36"/>
      <c r="N86" s="3"/>
      <c r="O86" s="3"/>
    </row>
    <row r="87" spans="1:17" ht="23.25" x14ac:dyDescent="0.3">
      <c r="A87" s="19"/>
      <c r="B87" s="3"/>
      <c r="C87" s="257"/>
      <c r="D87" s="257"/>
      <c r="E87" s="3"/>
      <c r="F87" s="289"/>
      <c r="G87" s="289"/>
      <c r="H87" s="289"/>
      <c r="I87" s="289"/>
      <c r="J87" s="289"/>
      <c r="K87" s="289"/>
      <c r="L87" s="289"/>
      <c r="M87" s="289"/>
      <c r="N87" s="289"/>
      <c r="O87" s="3"/>
      <c r="P87" s="3"/>
    </row>
    <row r="88" spans="1:17" ht="23.25" x14ac:dyDescent="0.3">
      <c r="A88" s="19"/>
      <c r="B88" s="3"/>
      <c r="C88" s="257"/>
      <c r="D88" s="257"/>
      <c r="E88" s="3"/>
      <c r="F88" s="289"/>
      <c r="G88" s="289"/>
      <c r="H88" s="289"/>
      <c r="I88" s="289"/>
      <c r="J88" s="289"/>
      <c r="K88" s="289"/>
      <c r="L88" s="289"/>
      <c r="M88" s="289"/>
      <c r="N88" s="289"/>
      <c r="O88" s="3"/>
      <c r="P88" s="3"/>
    </row>
    <row r="89" spans="1:17" ht="23.25" x14ac:dyDescent="0.3">
      <c r="A89" s="19"/>
      <c r="B89" s="3"/>
      <c r="C89" s="257"/>
      <c r="D89" s="257"/>
      <c r="E89" s="3"/>
      <c r="F89" s="289"/>
      <c r="G89" s="289"/>
      <c r="H89" s="289"/>
      <c r="I89" s="289"/>
      <c r="J89" s="289"/>
      <c r="K89" s="289"/>
      <c r="L89" s="289"/>
      <c r="M89" s="289"/>
      <c r="N89" s="289"/>
      <c r="O89" s="3"/>
      <c r="P89" s="3"/>
    </row>
    <row r="90" spans="1:17" ht="25.5" x14ac:dyDescent="0.3">
      <c r="A90" s="19"/>
      <c r="B90" s="3"/>
      <c r="C90" s="257"/>
      <c r="D90" s="255"/>
      <c r="E90" s="8"/>
      <c r="F90" s="407"/>
      <c r="G90" s="407"/>
      <c r="H90" s="407"/>
      <c r="I90" s="407"/>
      <c r="J90" s="407"/>
      <c r="K90" s="407"/>
      <c r="L90" s="407"/>
      <c r="M90" s="407"/>
      <c r="N90" s="407"/>
      <c r="O90" s="8"/>
      <c r="P90" s="8"/>
      <c r="Q90" s="8"/>
    </row>
    <row r="91" spans="1:17" ht="25.5" x14ac:dyDescent="0.3">
      <c r="A91" s="19"/>
      <c r="B91" s="3"/>
      <c r="C91" s="257"/>
      <c r="D91" s="255"/>
      <c r="E91" s="8"/>
      <c r="F91" s="407"/>
      <c r="G91" s="407"/>
      <c r="H91" s="407"/>
      <c r="I91" s="407"/>
      <c r="J91" s="407"/>
      <c r="K91" s="407"/>
      <c r="L91" s="407"/>
      <c r="M91" s="407"/>
      <c r="N91" s="407"/>
      <c r="O91" s="8"/>
      <c r="P91" s="8"/>
      <c r="Q91" s="8"/>
    </row>
    <row r="92" spans="1:17" ht="25.5" x14ac:dyDescent="0.3">
      <c r="A92" s="19"/>
      <c r="B92" s="3"/>
      <c r="C92" s="257"/>
      <c r="D92" s="255"/>
      <c r="E92" s="8"/>
      <c r="F92" s="407"/>
      <c r="G92" s="407"/>
      <c r="H92" s="407"/>
      <c r="I92" s="407"/>
      <c r="J92" s="407"/>
      <c r="K92" s="407"/>
      <c r="L92" s="407"/>
      <c r="M92" s="407"/>
      <c r="N92" s="407"/>
      <c r="O92" s="8"/>
      <c r="P92" s="8"/>
      <c r="Q92" s="8"/>
    </row>
    <row r="93" spans="1:17" ht="25.5" x14ac:dyDescent="0.35">
      <c r="A93" s="19"/>
      <c r="B93" s="3"/>
      <c r="C93" s="257"/>
      <c r="D93" s="255"/>
      <c r="E93" s="8"/>
      <c r="F93" s="407"/>
      <c r="G93" s="407"/>
      <c r="H93" s="407"/>
      <c r="I93" s="407"/>
      <c r="J93" s="408"/>
      <c r="K93" s="408"/>
      <c r="L93" s="408"/>
      <c r="M93" s="408"/>
      <c r="N93" s="408"/>
      <c r="O93" s="62"/>
      <c r="P93" s="8"/>
      <c r="Q93" s="8"/>
    </row>
    <row r="94" spans="1:17" ht="25.5" x14ac:dyDescent="0.35">
      <c r="A94" s="19"/>
      <c r="B94" s="3"/>
      <c r="C94" s="3"/>
      <c r="D94" s="255"/>
      <c r="E94" s="8"/>
      <c r="F94" s="8"/>
      <c r="G94" s="8"/>
      <c r="H94" s="8"/>
      <c r="I94" s="8"/>
      <c r="J94" s="62"/>
      <c r="K94" s="62"/>
      <c r="L94" s="62"/>
      <c r="M94" s="62"/>
      <c r="N94" s="62"/>
      <c r="O94" s="62"/>
      <c r="P94" s="8"/>
      <c r="Q94" s="8"/>
    </row>
    <row r="95" spans="1:17" ht="25.5" x14ac:dyDescent="0.35">
      <c r="A95" s="19"/>
      <c r="B95" s="3"/>
      <c r="C95" s="3"/>
      <c r="D95" s="255"/>
      <c r="E95" s="8"/>
      <c r="F95" s="8"/>
      <c r="G95" s="8"/>
      <c r="H95" s="8"/>
      <c r="I95" s="8"/>
      <c r="J95" s="62"/>
      <c r="K95" s="62"/>
      <c r="L95" s="62"/>
      <c r="M95" s="62"/>
      <c r="N95" s="62"/>
      <c r="O95" s="62"/>
      <c r="P95" s="8"/>
      <c r="Q95" s="8"/>
    </row>
    <row r="96" spans="1:17" ht="25.5" x14ac:dyDescent="0.35">
      <c r="A96" s="19"/>
      <c r="B96" s="3"/>
      <c r="C96" s="3"/>
      <c r="D96" s="255"/>
      <c r="E96" s="8"/>
      <c r="F96" s="8"/>
      <c r="G96" s="8"/>
      <c r="H96" s="8"/>
      <c r="I96" s="8"/>
      <c r="J96" s="62"/>
      <c r="K96" s="62"/>
      <c r="L96" s="62"/>
      <c r="M96" s="62"/>
      <c r="N96" s="62"/>
      <c r="O96" s="62"/>
      <c r="P96" s="8"/>
      <c r="Q96" s="8"/>
    </row>
    <row r="97" spans="1:15" ht="23.25" x14ac:dyDescent="0.35">
      <c r="A97" s="19"/>
      <c r="B97" s="3"/>
      <c r="C97" s="3"/>
      <c r="D97" s="3"/>
      <c r="E97" s="3"/>
      <c r="F97" s="3"/>
      <c r="G97" s="3"/>
      <c r="H97" s="3"/>
      <c r="I97" s="3"/>
      <c r="J97" s="13"/>
      <c r="K97" s="13"/>
      <c r="L97" s="13"/>
      <c r="M97" s="13"/>
      <c r="N97" s="13"/>
      <c r="O97" s="13"/>
    </row>
    <row r="98" spans="1:15" ht="23.25" x14ac:dyDescent="0.35">
      <c r="A98" s="19"/>
      <c r="B98" s="3"/>
      <c r="C98" s="3"/>
      <c r="D98" s="3"/>
      <c r="E98" s="3"/>
      <c r="F98" s="3"/>
      <c r="G98" s="3"/>
      <c r="H98" s="3"/>
      <c r="I98" s="3"/>
      <c r="J98" s="13"/>
      <c r="K98" s="13"/>
      <c r="L98" s="13"/>
      <c r="M98" s="13"/>
      <c r="N98" s="13"/>
      <c r="O98" s="13"/>
    </row>
    <row r="99" spans="1:15" ht="23.25" x14ac:dyDescent="0.35">
      <c r="A99" s="19"/>
      <c r="D99" s="3"/>
      <c r="E99" s="3"/>
      <c r="F99" s="3"/>
      <c r="G99" s="3"/>
      <c r="H99" s="3"/>
      <c r="I99" s="3"/>
      <c r="J99" s="13"/>
      <c r="K99"/>
      <c r="L99"/>
      <c r="M99"/>
      <c r="N99"/>
      <c r="O99"/>
    </row>
    <row r="100" spans="1:15" ht="23.25" x14ac:dyDescent="0.35">
      <c r="A100" s="19"/>
      <c r="D100" s="3"/>
      <c r="E100" s="3"/>
      <c r="F100" s="3"/>
      <c r="G100" s="3"/>
      <c r="H100" s="3"/>
      <c r="I100" s="3"/>
      <c r="J100" s="13"/>
      <c r="K100"/>
      <c r="L100"/>
      <c r="M100"/>
      <c r="N100"/>
      <c r="O100"/>
    </row>
    <row r="101" spans="1:15" ht="20.25" x14ac:dyDescent="0.3">
      <c r="A101" s="19"/>
      <c r="J101"/>
      <c r="K101"/>
      <c r="L101"/>
      <c r="M101"/>
      <c r="N101"/>
      <c r="O101"/>
    </row>
    <row r="102" spans="1:15" ht="20.25" x14ac:dyDescent="0.3">
      <c r="A102" s="19"/>
      <c r="K102" s="20"/>
      <c r="L102" s="22"/>
      <c r="M102" s="21"/>
      <c r="N102" s="21"/>
      <c r="O102" s="21"/>
    </row>
    <row r="103" spans="1:15" ht="23.25" x14ac:dyDescent="0.35">
      <c r="A103" s="13"/>
      <c r="B103" s="13"/>
      <c r="C103" s="13"/>
      <c r="D103" s="13"/>
      <c r="E103" s="13"/>
      <c r="F103" s="13"/>
      <c r="G103" s="13"/>
      <c r="H103" s="13"/>
      <c r="I103" s="13"/>
      <c r="K103" s="20"/>
      <c r="L103" s="22"/>
      <c r="M103" s="21"/>
      <c r="N103" s="21"/>
      <c r="O103" s="21"/>
    </row>
    <row r="104" spans="1:15" ht="23.25" x14ac:dyDescent="0.35">
      <c r="A104" s="13"/>
      <c r="B104" s="13"/>
      <c r="C104" s="13"/>
      <c r="D104" s="13"/>
      <c r="E104" s="13"/>
      <c r="F104" s="13"/>
      <c r="G104" s="13"/>
      <c r="H104" s="13"/>
      <c r="I104" s="13"/>
      <c r="K104" s="20"/>
      <c r="L104" s="22"/>
      <c r="M104" s="21"/>
      <c r="N104" s="21"/>
      <c r="O104" s="21"/>
    </row>
    <row r="105" spans="1:15" ht="23.25" x14ac:dyDescent="0.35">
      <c r="A105" s="13"/>
      <c r="B105" s="13"/>
      <c r="C105" s="13"/>
      <c r="D105" s="13"/>
      <c r="E105" s="13"/>
      <c r="F105" s="13"/>
      <c r="G105" s="13"/>
      <c r="H105" s="13"/>
      <c r="I105" s="13"/>
      <c r="K105" s="20"/>
      <c r="L105" s="22"/>
      <c r="M105" s="21"/>
      <c r="N105" s="21"/>
      <c r="O105" s="21"/>
    </row>
    <row r="106" spans="1:15" ht="23.25" x14ac:dyDescent="0.35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15" ht="23.25" x14ac:dyDescent="0.35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15" ht="23.25" x14ac:dyDescent="0.35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15" ht="23.25" x14ac:dyDescent="0.35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15" ht="23.25" x14ac:dyDescent="0.35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15" ht="23.25" x14ac:dyDescent="0.35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15" ht="23.25" x14ac:dyDescent="0.35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 ht="23.25" x14ac:dyDescent="0.35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 ht="23.25" x14ac:dyDescent="0.35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 ht="23.25" x14ac:dyDescent="0.35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 ht="23.25" x14ac:dyDescent="0.3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 ht="23.25" x14ac:dyDescent="0.3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 ht="23.25" x14ac:dyDescent="0.3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 ht="23.25" x14ac:dyDescent="0.3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 ht="23.25" x14ac:dyDescent="0.3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 ht="23.25" x14ac:dyDescent="0.3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 ht="23.25" x14ac:dyDescent="0.3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 ht="23.25" x14ac:dyDescent="0.3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 ht="23.25" x14ac:dyDescent="0.3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 ht="23.25" x14ac:dyDescent="0.35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 ht="23.25" x14ac:dyDescent="0.35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 ht="23.25" x14ac:dyDescent="0.35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 ht="23.25" x14ac:dyDescent="0.35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14" ht="23.25" x14ac:dyDescent="0.35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14" ht="23.25" x14ac:dyDescent="0.35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14" ht="23.25" x14ac:dyDescent="0.35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14" ht="23.25" x14ac:dyDescent="0.3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1:14" ht="23.25" x14ac:dyDescent="0.3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1:14" ht="23.25" x14ac:dyDescent="0.3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 ht="23.25" x14ac:dyDescent="0.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1:14" ht="23.25" x14ac:dyDescent="0.3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1:14" ht="23.25" x14ac:dyDescent="0.3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</sheetData>
  <mergeCells count="51">
    <mergeCell ref="B38:F38"/>
    <mergeCell ref="B39:F39"/>
    <mergeCell ref="B40:F40"/>
    <mergeCell ref="A41:F41"/>
    <mergeCell ref="A46:Q46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A768-497F-4857-9D34-35AE16167BCA}">
  <sheetPr>
    <tabColor rgb="FF00B0F0"/>
    <pageSetUpPr fitToPage="1"/>
  </sheetPr>
  <dimension ref="A1:AA147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bestFit="1" customWidth="1"/>
    <col min="14" max="15" width="29.28515625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1" width="23.5703125" style="2" customWidth="1"/>
    <col min="22" max="22" width="31" style="2" bestFit="1" customWidth="1"/>
    <col min="23" max="24" width="29.42578125" style="2" bestFit="1" customWidth="1"/>
    <col min="25" max="25" width="31.28515625" style="2" bestFit="1" customWidth="1"/>
    <col min="26" max="26" width="32.570312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6</v>
      </c>
      <c r="B10" s="485"/>
      <c r="C10" s="487" t="s">
        <v>167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5</v>
      </c>
      <c r="B13" s="485"/>
      <c r="C13" s="487" t="s">
        <v>171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102" customHeight="1" x14ac:dyDescent="0.2">
      <c r="A21" s="630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138" t="s">
        <v>14</v>
      </c>
      <c r="N21" s="138" t="s">
        <v>15</v>
      </c>
      <c r="O21" s="138" t="s">
        <v>16</v>
      </c>
      <c r="P21" s="137" t="s">
        <v>222</v>
      </c>
      <c r="Q21" s="279" t="s">
        <v>223</v>
      </c>
    </row>
    <row r="22" spans="1:17" s="3" customFormat="1" ht="32.25" customHeight="1" x14ac:dyDescent="0.2">
      <c r="A22" s="124"/>
      <c r="B22" s="631"/>
      <c r="C22" s="632"/>
      <c r="D22" s="632"/>
      <c r="E22" s="632"/>
      <c r="F22" s="633"/>
      <c r="G22" s="391"/>
      <c r="H22" s="392"/>
      <c r="I22" s="392"/>
      <c r="J22" s="392"/>
      <c r="K22" s="393"/>
      <c r="L22" s="393"/>
      <c r="M22" s="394"/>
      <c r="N22" s="394"/>
      <c r="O22" s="394"/>
      <c r="P22" s="393"/>
      <c r="Q22" s="393"/>
    </row>
    <row r="23" spans="1:17" s="3" customFormat="1" ht="60.75" customHeight="1" x14ac:dyDescent="0.2">
      <c r="A23" s="162">
        <v>73</v>
      </c>
      <c r="B23" s="540" t="s">
        <v>184</v>
      </c>
      <c r="C23" s="540"/>
      <c r="D23" s="540"/>
      <c r="E23" s="540"/>
      <c r="F23" s="540"/>
      <c r="G23" s="163" t="str">
        <f t="shared" ref="G23" si="0">G24</f>
        <v>Varios</v>
      </c>
      <c r="H23" s="164">
        <v>111</v>
      </c>
      <c r="I23" s="164">
        <v>116</v>
      </c>
      <c r="J23" s="164">
        <v>68</v>
      </c>
      <c r="K23" s="165">
        <v>0.61261261261261257</v>
      </c>
      <c r="L23" s="165">
        <v>0.58620689655172409</v>
      </c>
      <c r="M23" s="166">
        <v>8760551</v>
      </c>
      <c r="N23" s="166">
        <v>8240551</v>
      </c>
      <c r="O23" s="166">
        <v>3654558.2399999998</v>
      </c>
      <c r="P23" s="165">
        <v>0.41716077447639993</v>
      </c>
      <c r="Q23" s="165">
        <v>0.44348469416668856</v>
      </c>
    </row>
    <row r="24" spans="1:17" s="3" customFormat="1" ht="57.75" customHeight="1" x14ac:dyDescent="0.2">
      <c r="A24" s="167">
        <v>503</v>
      </c>
      <c r="B24" s="581" t="s">
        <v>175</v>
      </c>
      <c r="C24" s="582"/>
      <c r="D24" s="582"/>
      <c r="E24" s="582"/>
      <c r="F24" s="583"/>
      <c r="G24" s="163" t="s">
        <v>28</v>
      </c>
      <c r="H24" s="164">
        <v>111</v>
      </c>
      <c r="I24" s="164">
        <v>116</v>
      </c>
      <c r="J24" s="164">
        <v>68</v>
      </c>
      <c r="K24" s="165">
        <v>0.61261261261261257</v>
      </c>
      <c r="L24" s="165">
        <v>0.58620689655172409</v>
      </c>
      <c r="M24" s="166">
        <v>8760551</v>
      </c>
      <c r="N24" s="166">
        <v>8240551</v>
      </c>
      <c r="O24" s="166">
        <v>3654558.2399999998</v>
      </c>
      <c r="P24" s="165">
        <v>0.41716077447639993</v>
      </c>
      <c r="Q24" s="165">
        <v>0.44348469416668856</v>
      </c>
    </row>
    <row r="25" spans="1:17" s="3" customFormat="1" ht="84.75" customHeight="1" x14ac:dyDescent="0.2">
      <c r="A25" s="168">
        <v>1</v>
      </c>
      <c r="B25" s="538" t="s">
        <v>197</v>
      </c>
      <c r="C25" s="538"/>
      <c r="D25" s="538"/>
      <c r="E25" s="538"/>
      <c r="F25" s="538"/>
      <c r="G25" s="235" t="s">
        <v>111</v>
      </c>
      <c r="H25" s="144">
        <v>12</v>
      </c>
      <c r="I25" s="144">
        <v>16</v>
      </c>
      <c r="J25" s="144">
        <v>8</v>
      </c>
      <c r="K25" s="169">
        <v>0.66666666666666663</v>
      </c>
      <c r="L25" s="169">
        <v>0.5</v>
      </c>
      <c r="M25" s="170">
        <v>1913086</v>
      </c>
      <c r="N25" s="170">
        <v>1643086</v>
      </c>
      <c r="O25" s="170">
        <v>775085</v>
      </c>
      <c r="P25" s="169">
        <v>0.40514906282310359</v>
      </c>
      <c r="Q25" s="169">
        <v>0.47172515619997979</v>
      </c>
    </row>
    <row r="26" spans="1:17" s="3" customFormat="1" ht="68.25" customHeight="1" x14ac:dyDescent="0.2">
      <c r="A26" s="168">
        <v>2</v>
      </c>
      <c r="B26" s="538" t="s">
        <v>185</v>
      </c>
      <c r="C26" s="538"/>
      <c r="D26" s="538"/>
      <c r="E26" s="538"/>
      <c r="F26" s="538"/>
      <c r="G26" s="148" t="s">
        <v>186</v>
      </c>
      <c r="H26" s="144">
        <v>3</v>
      </c>
      <c r="I26" s="144">
        <v>4</v>
      </c>
      <c r="J26" s="144">
        <v>1</v>
      </c>
      <c r="K26" s="169">
        <v>0.33333333333333331</v>
      </c>
      <c r="L26" s="169">
        <v>0.25</v>
      </c>
      <c r="M26" s="170">
        <v>4296183</v>
      </c>
      <c r="N26" s="170">
        <v>4296183</v>
      </c>
      <c r="O26" s="170">
        <v>2005621.34</v>
      </c>
      <c r="P26" s="169">
        <v>0.46683796756329982</v>
      </c>
      <c r="Q26" s="169">
        <v>0.46683796756329982</v>
      </c>
    </row>
    <row r="27" spans="1:17" s="3" customFormat="1" ht="62.25" customHeight="1" x14ac:dyDescent="0.2">
      <c r="A27" s="168">
        <v>3</v>
      </c>
      <c r="B27" s="548" t="s">
        <v>187</v>
      </c>
      <c r="C27" s="549"/>
      <c r="D27" s="549"/>
      <c r="E27" s="549"/>
      <c r="F27" s="550"/>
      <c r="G27" s="148" t="s">
        <v>40</v>
      </c>
      <c r="H27" s="144">
        <v>96</v>
      </c>
      <c r="I27" s="144">
        <v>96</v>
      </c>
      <c r="J27" s="144">
        <v>59</v>
      </c>
      <c r="K27" s="169">
        <v>0.61458333333333337</v>
      </c>
      <c r="L27" s="169">
        <v>0.61458333333333337</v>
      </c>
      <c r="M27" s="170">
        <v>2551282</v>
      </c>
      <c r="N27" s="170">
        <v>2301282</v>
      </c>
      <c r="O27" s="170">
        <v>873851.9</v>
      </c>
      <c r="P27" s="169">
        <v>0.34251482196009692</v>
      </c>
      <c r="Q27" s="169">
        <v>0.37972395386571484</v>
      </c>
    </row>
    <row r="28" spans="1:17" s="3" customFormat="1" ht="63.75" customHeight="1" x14ac:dyDescent="0.2">
      <c r="A28" s="428"/>
      <c r="B28" s="635"/>
      <c r="C28" s="636"/>
      <c r="D28" s="636"/>
      <c r="E28" s="636"/>
      <c r="F28" s="637"/>
      <c r="G28" s="416"/>
      <c r="H28" s="425"/>
      <c r="I28" s="425"/>
      <c r="J28" s="425"/>
      <c r="K28" s="426"/>
      <c r="L28" s="426"/>
      <c r="M28" s="427"/>
      <c r="N28" s="427"/>
      <c r="O28" s="427"/>
      <c r="P28" s="426"/>
      <c r="Q28" s="426"/>
    </row>
    <row r="29" spans="1:17" s="3" customFormat="1" ht="78" customHeight="1" x14ac:dyDescent="0.2">
      <c r="A29" s="167">
        <v>192</v>
      </c>
      <c r="B29" s="540" t="s">
        <v>198</v>
      </c>
      <c r="C29" s="540"/>
      <c r="D29" s="540"/>
      <c r="E29" s="540"/>
      <c r="F29" s="540"/>
      <c r="G29" s="163" t="str">
        <f>G30</f>
        <v>Varios</v>
      </c>
      <c r="H29" s="164">
        <v>884</v>
      </c>
      <c r="I29" s="164">
        <v>899</v>
      </c>
      <c r="J29" s="164">
        <v>278</v>
      </c>
      <c r="K29" s="165">
        <v>0.31447963800904977</v>
      </c>
      <c r="L29" s="165">
        <v>0.3092324805339266</v>
      </c>
      <c r="M29" s="166">
        <v>1992000</v>
      </c>
      <c r="N29" s="166">
        <v>1992000</v>
      </c>
      <c r="O29" s="166">
        <v>894600</v>
      </c>
      <c r="P29" s="165">
        <v>0.44909638554216869</v>
      </c>
      <c r="Q29" s="165">
        <v>0.44909638554216869</v>
      </c>
    </row>
    <row r="30" spans="1:17" s="3" customFormat="1" ht="44.25" customHeight="1" x14ac:dyDescent="0.2">
      <c r="A30" s="167">
        <v>503</v>
      </c>
      <c r="B30" s="540" t="s">
        <v>175</v>
      </c>
      <c r="C30" s="540"/>
      <c r="D30" s="540"/>
      <c r="E30" s="540"/>
      <c r="F30" s="540"/>
      <c r="G30" s="164" t="s">
        <v>28</v>
      </c>
      <c r="H30" s="164">
        <v>884</v>
      </c>
      <c r="I30" s="164">
        <v>899</v>
      </c>
      <c r="J30" s="477">
        <v>278</v>
      </c>
      <c r="K30" s="165">
        <v>0.31447963800904977</v>
      </c>
      <c r="L30" s="165">
        <v>0.3092324805339266</v>
      </c>
      <c r="M30" s="166">
        <v>1992000</v>
      </c>
      <c r="N30" s="166">
        <v>1992000</v>
      </c>
      <c r="O30" s="166">
        <v>894600</v>
      </c>
      <c r="P30" s="165">
        <v>0.44909638554216869</v>
      </c>
      <c r="Q30" s="165">
        <v>0.44909638554216869</v>
      </c>
    </row>
    <row r="31" spans="1:17" s="3" customFormat="1" ht="55.5" customHeight="1" x14ac:dyDescent="0.2">
      <c r="A31" s="168">
        <v>1</v>
      </c>
      <c r="B31" s="538" t="s">
        <v>199</v>
      </c>
      <c r="C31" s="538"/>
      <c r="D31" s="538"/>
      <c r="E31" s="538"/>
      <c r="F31" s="538"/>
      <c r="G31" s="148" t="s">
        <v>43</v>
      </c>
      <c r="H31" s="144">
        <v>880</v>
      </c>
      <c r="I31" s="144">
        <v>880</v>
      </c>
      <c r="J31" s="144">
        <v>261</v>
      </c>
      <c r="K31" s="169">
        <v>0.29659090909090907</v>
      </c>
      <c r="L31" s="169">
        <v>0.29659090909090907</v>
      </c>
      <c r="M31" s="170">
        <v>1992000</v>
      </c>
      <c r="N31" s="170">
        <v>1992000</v>
      </c>
      <c r="O31" s="170">
        <v>894600</v>
      </c>
      <c r="P31" s="169">
        <v>0.44909638554216869</v>
      </c>
      <c r="Q31" s="169">
        <v>0.44909638554216869</v>
      </c>
    </row>
    <row r="32" spans="1:17" s="3" customFormat="1" ht="60.75" customHeight="1" x14ac:dyDescent="0.2">
      <c r="A32" s="168">
        <v>2</v>
      </c>
      <c r="B32" s="558" t="s">
        <v>215</v>
      </c>
      <c r="C32" s="559"/>
      <c r="D32" s="559"/>
      <c r="E32" s="559"/>
      <c r="F32" s="560"/>
      <c r="G32" s="148" t="s">
        <v>77</v>
      </c>
      <c r="H32" s="144">
        <v>4</v>
      </c>
      <c r="I32" s="144">
        <v>19</v>
      </c>
      <c r="J32" s="144">
        <v>17</v>
      </c>
      <c r="K32" s="169">
        <v>4.25</v>
      </c>
      <c r="L32" s="169">
        <v>0.89473684210526316</v>
      </c>
      <c r="M32" s="170" t="s">
        <v>211</v>
      </c>
      <c r="N32" s="170" t="s">
        <v>211</v>
      </c>
      <c r="O32" s="170" t="s">
        <v>211</v>
      </c>
      <c r="P32" s="169" t="s">
        <v>211</v>
      </c>
      <c r="Q32" s="169" t="s">
        <v>211</v>
      </c>
    </row>
    <row r="33" spans="1:17" s="3" customFormat="1" ht="53.25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48" customHeight="1" x14ac:dyDescent="0.2">
      <c r="A34" s="162">
        <v>193</v>
      </c>
      <c r="B34" s="540" t="s">
        <v>188</v>
      </c>
      <c r="C34" s="540"/>
      <c r="D34" s="540"/>
      <c r="E34" s="540"/>
      <c r="F34" s="540"/>
      <c r="G34" s="163" t="str">
        <f>G35</f>
        <v>Equipo-Modernizar</v>
      </c>
      <c r="H34" s="164">
        <v>556</v>
      </c>
      <c r="I34" s="164">
        <v>556</v>
      </c>
      <c r="J34" s="164" t="s">
        <v>108</v>
      </c>
      <c r="K34" s="165">
        <v>0</v>
      </c>
      <c r="L34" s="165">
        <v>0</v>
      </c>
      <c r="M34" s="166">
        <v>4008000</v>
      </c>
      <c r="N34" s="166">
        <v>4008000</v>
      </c>
      <c r="O34" s="166">
        <v>0</v>
      </c>
      <c r="P34" s="165">
        <v>0</v>
      </c>
      <c r="Q34" s="165">
        <v>0</v>
      </c>
    </row>
    <row r="35" spans="1:17" s="3" customFormat="1" ht="54.75" customHeight="1" x14ac:dyDescent="0.2">
      <c r="A35" s="162">
        <v>503</v>
      </c>
      <c r="B35" s="581" t="s">
        <v>175</v>
      </c>
      <c r="C35" s="582"/>
      <c r="D35" s="582"/>
      <c r="E35" s="582"/>
      <c r="F35" s="583"/>
      <c r="G35" s="163" t="str">
        <f>G36</f>
        <v>Equipo-Modernizar</v>
      </c>
      <c r="H35" s="164">
        <v>556</v>
      </c>
      <c r="I35" s="164">
        <v>556</v>
      </c>
      <c r="J35" s="164" t="s">
        <v>108</v>
      </c>
      <c r="K35" s="165">
        <v>0</v>
      </c>
      <c r="L35" s="165">
        <v>0</v>
      </c>
      <c r="M35" s="166">
        <v>4008000</v>
      </c>
      <c r="N35" s="166">
        <v>4008000</v>
      </c>
      <c r="O35" s="166">
        <v>0</v>
      </c>
      <c r="P35" s="165">
        <v>0</v>
      </c>
      <c r="Q35" s="165">
        <v>0</v>
      </c>
    </row>
    <row r="36" spans="1:17" s="3" customFormat="1" ht="51" customHeight="1" x14ac:dyDescent="0.35">
      <c r="A36" s="171">
        <v>1</v>
      </c>
      <c r="B36" s="538" t="s">
        <v>189</v>
      </c>
      <c r="C36" s="545"/>
      <c r="D36" s="545"/>
      <c r="E36" s="545"/>
      <c r="F36" s="545"/>
      <c r="G36" s="4" t="s">
        <v>264</v>
      </c>
      <c r="H36" s="144">
        <v>556</v>
      </c>
      <c r="I36" s="144">
        <v>556</v>
      </c>
      <c r="J36" s="144" t="s">
        <v>108</v>
      </c>
      <c r="K36" s="169">
        <v>0</v>
      </c>
      <c r="L36" s="169">
        <v>0</v>
      </c>
      <c r="M36" s="170">
        <v>4008000</v>
      </c>
      <c r="N36" s="170">
        <v>4008000</v>
      </c>
      <c r="O36" s="170">
        <v>0</v>
      </c>
      <c r="P36" s="169">
        <v>0</v>
      </c>
      <c r="Q36" s="169">
        <v>0</v>
      </c>
    </row>
    <row r="37" spans="1:17" s="3" customFormat="1" ht="9.75" customHeight="1" x14ac:dyDescent="0.2">
      <c r="A37" s="167"/>
      <c r="B37" s="540"/>
      <c r="C37" s="540"/>
      <c r="D37" s="540"/>
      <c r="E37" s="540"/>
      <c r="F37" s="540"/>
      <c r="G37" s="163"/>
      <c r="H37" s="164"/>
      <c r="I37" s="164"/>
      <c r="J37" s="164"/>
      <c r="K37" s="165"/>
      <c r="L37" s="165"/>
      <c r="M37" s="166"/>
      <c r="N37" s="166"/>
      <c r="O37" s="166"/>
      <c r="P37" s="165"/>
      <c r="Q37" s="165"/>
    </row>
    <row r="38" spans="1:17" s="3" customFormat="1" ht="7.5" customHeight="1" x14ac:dyDescent="0.2">
      <c r="A38" s="168"/>
      <c r="B38" s="538"/>
      <c r="C38" s="538"/>
      <c r="D38" s="538"/>
      <c r="E38" s="538"/>
      <c r="F38" s="538"/>
      <c r="G38" s="14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s="3" customFormat="1" ht="11.25" customHeight="1" x14ac:dyDescent="0.2">
      <c r="A39" s="168"/>
      <c r="B39" s="548"/>
      <c r="C39" s="549"/>
      <c r="D39" s="549"/>
      <c r="E39" s="549"/>
      <c r="F39" s="550"/>
      <c r="G39" s="148"/>
      <c r="H39" s="144"/>
      <c r="I39" s="144"/>
      <c r="J39" s="144"/>
      <c r="K39" s="169"/>
      <c r="L39" s="169"/>
      <c r="M39" s="170"/>
      <c r="N39" s="170"/>
      <c r="O39" s="170"/>
      <c r="P39" s="169"/>
      <c r="Q39" s="169"/>
    </row>
    <row r="40" spans="1:17" s="3" customFormat="1" ht="7.5" customHeight="1" x14ac:dyDescent="0.2">
      <c r="A40" s="224"/>
      <c r="B40" s="570"/>
      <c r="C40" s="570"/>
      <c r="D40" s="570"/>
      <c r="E40" s="570"/>
      <c r="F40" s="570"/>
      <c r="G40" s="220"/>
      <c r="H40" s="220"/>
      <c r="I40" s="220"/>
      <c r="J40" s="221"/>
      <c r="K40" s="222"/>
      <c r="L40" s="222"/>
      <c r="M40" s="221"/>
      <c r="N40" s="221"/>
      <c r="O40" s="221"/>
      <c r="P40" s="222"/>
      <c r="Q40" s="222"/>
    </row>
    <row r="41" spans="1:17" s="3" customFormat="1" ht="21" customHeight="1" x14ac:dyDescent="0.2">
      <c r="A41" s="395"/>
      <c r="B41" s="634"/>
      <c r="C41" s="634"/>
      <c r="D41" s="634"/>
      <c r="E41" s="634"/>
      <c r="F41" s="634"/>
      <c r="G41" s="229"/>
      <c r="H41" s="231"/>
      <c r="I41" s="231"/>
      <c r="J41" s="231"/>
      <c r="K41" s="232"/>
      <c r="L41" s="232"/>
      <c r="M41" s="231"/>
      <c r="N41" s="231"/>
      <c r="O41" s="231"/>
      <c r="P41" s="232"/>
      <c r="Q41" s="232"/>
    </row>
    <row r="42" spans="1:17" ht="28.5" customHeight="1" x14ac:dyDescent="0.2">
      <c r="A42" s="569" t="s">
        <v>57</v>
      </c>
      <c r="B42" s="544"/>
      <c r="C42" s="544"/>
      <c r="D42" s="544"/>
      <c r="E42" s="544"/>
      <c r="F42" s="544"/>
      <c r="G42" s="154" t="s">
        <v>28</v>
      </c>
      <c r="H42" s="154">
        <v>1551</v>
      </c>
      <c r="I42" s="154">
        <v>1571</v>
      </c>
      <c r="J42" s="154">
        <v>346</v>
      </c>
      <c r="K42" s="185">
        <v>0.22308188265635073</v>
      </c>
      <c r="L42" s="185">
        <v>0.22024188415022278</v>
      </c>
      <c r="M42" s="180">
        <v>14760551</v>
      </c>
      <c r="N42" s="180">
        <v>14240551</v>
      </c>
      <c r="O42" s="180">
        <v>4549158.24</v>
      </c>
      <c r="P42" s="185">
        <v>0.30819704765763828</v>
      </c>
      <c r="Q42" s="278">
        <v>0.31945099877104477</v>
      </c>
    </row>
    <row r="43" spans="1:17" ht="11.25" customHeight="1" x14ac:dyDescent="0.2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</row>
    <row r="44" spans="1:17" ht="11.25" customHeight="1" x14ac:dyDescent="0.2">
      <c r="A44" s="217"/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</row>
    <row r="45" spans="1:17" ht="21" customHeight="1" x14ac:dyDescent="0.2">
      <c r="A45" s="157" t="s">
        <v>78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</row>
    <row r="46" spans="1:17" ht="23.25" customHeight="1" x14ac:dyDescent="0.2">
      <c r="A46" s="217" t="s">
        <v>24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8" t="s">
        <v>39</v>
      </c>
    </row>
    <row r="47" spans="1:17" ht="22.5" customHeight="1" x14ac:dyDescent="0.2">
      <c r="A47" s="3" t="s">
        <v>279</v>
      </c>
      <c r="B47" s="157"/>
      <c r="C47" s="157"/>
      <c r="D47" s="157"/>
      <c r="E47" s="217"/>
      <c r="F47" s="217"/>
      <c r="G47" s="217"/>
      <c r="H47" s="217"/>
      <c r="I47" s="217"/>
      <c r="J47" s="217"/>
      <c r="K47" s="234"/>
      <c r="L47" s="234"/>
      <c r="M47" s="234"/>
      <c r="N47" s="234"/>
      <c r="O47" s="234"/>
      <c r="P47" s="234"/>
      <c r="Q47" s="234"/>
    </row>
    <row r="48" spans="1:17" ht="21.75" customHeight="1" x14ac:dyDescent="0.2">
      <c r="A48" s="3" t="s">
        <v>280</v>
      </c>
      <c r="B48" s="157"/>
      <c r="C48" s="157"/>
      <c r="D48" s="157"/>
      <c r="E48" s="217"/>
      <c r="F48" s="217"/>
      <c r="G48" s="217"/>
      <c r="H48" s="217"/>
      <c r="I48" s="217"/>
      <c r="J48" s="217"/>
      <c r="K48" s="234"/>
      <c r="L48" s="234"/>
      <c r="M48" s="234"/>
      <c r="N48" s="234"/>
      <c r="O48" s="234"/>
      <c r="P48" s="234"/>
      <c r="Q48" s="234"/>
    </row>
    <row r="49" spans="1:27" ht="26.25" customHeight="1" x14ac:dyDescent="0.35">
      <c r="A49" s="13"/>
      <c r="B49" s="13"/>
      <c r="C49" s="13"/>
      <c r="D49" s="13"/>
      <c r="E49" s="13"/>
      <c r="F49" s="13"/>
      <c r="G49" s="13"/>
      <c r="H49" s="13"/>
      <c r="I49" s="13"/>
      <c r="J49" s="182"/>
      <c r="K49" s="182"/>
      <c r="L49" s="182"/>
      <c r="M49" s="182"/>
      <c r="N49" s="182"/>
      <c r="O49" s="182"/>
      <c r="P49" s="182"/>
      <c r="Q49" s="182"/>
    </row>
    <row r="50" spans="1:27" ht="29.25" customHeight="1" x14ac:dyDescent="0.35">
      <c r="A50" s="3"/>
      <c r="B50" s="62"/>
      <c r="C50" s="62"/>
      <c r="D50" s="62"/>
      <c r="E50" s="62"/>
      <c r="F50" s="62"/>
      <c r="G50" s="62"/>
      <c r="H50" s="62"/>
      <c r="I50" s="13"/>
    </row>
    <row r="51" spans="1:27" ht="18" customHeight="1" x14ac:dyDescent="0.35">
      <c r="A51" s="3"/>
      <c r="B51" s="62"/>
      <c r="C51" s="62"/>
      <c r="D51" s="62"/>
      <c r="E51" s="62"/>
      <c r="F51" s="62"/>
      <c r="G51" s="62"/>
      <c r="H51" s="62"/>
      <c r="I51" s="13"/>
    </row>
    <row r="52" spans="1:27" ht="25.5" customHeight="1" x14ac:dyDescent="0.35">
      <c r="A52" s="62"/>
      <c r="B52" s="62"/>
      <c r="C52" s="62"/>
      <c r="D52" s="62"/>
      <c r="E52" s="62"/>
      <c r="F52" s="62"/>
      <c r="G52" s="62"/>
      <c r="H52" s="343"/>
      <c r="I52" s="409"/>
      <c r="J52" s="282"/>
      <c r="K52" s="249"/>
      <c r="L52" s="83"/>
      <c r="M52" s="83"/>
      <c r="N52" s="83"/>
      <c r="O52" s="3"/>
      <c r="P52" s="3"/>
    </row>
    <row r="53" spans="1:27" ht="26.25" customHeight="1" x14ac:dyDescent="0.35">
      <c r="A53" s="62"/>
      <c r="B53" s="62"/>
      <c r="C53" s="62"/>
      <c r="D53" s="62"/>
      <c r="E53" s="62"/>
      <c r="F53" s="62"/>
      <c r="G53" s="62"/>
      <c r="H53" s="343"/>
      <c r="I53" s="285"/>
      <c r="J53" s="286"/>
      <c r="K53" s="249"/>
      <c r="L53" s="83"/>
      <c r="M53" s="83"/>
      <c r="N53" s="83"/>
      <c r="O53" s="385"/>
      <c r="P53" s="3"/>
    </row>
    <row r="54" spans="1:27" ht="17.25" customHeight="1" x14ac:dyDescent="0.35">
      <c r="A54" s="62"/>
      <c r="B54" s="62"/>
      <c r="C54" s="62"/>
      <c r="D54" s="62"/>
      <c r="E54" s="62"/>
      <c r="F54" s="62"/>
      <c r="G54" s="62"/>
      <c r="H54" s="62"/>
      <c r="I54" s="245"/>
      <c r="J54" s="246"/>
      <c r="K54" s="238"/>
      <c r="L54" s="13"/>
      <c r="M54" s="13"/>
      <c r="N54" s="13"/>
      <c r="O54" s="3"/>
      <c r="P54" s="3"/>
    </row>
    <row r="55" spans="1:27" ht="17.25" customHeight="1" x14ac:dyDescent="0.35">
      <c r="A55" s="62"/>
      <c r="B55" s="62"/>
      <c r="C55" s="62"/>
      <c r="D55" s="62"/>
      <c r="E55" s="62"/>
      <c r="F55" s="62"/>
      <c r="G55" s="62"/>
      <c r="H55" s="62"/>
      <c r="I55" s="247"/>
      <c r="J55" s="248"/>
      <c r="K55" s="249"/>
      <c r="L55" s="83"/>
      <c r="M55" s="83"/>
      <c r="N55" s="83"/>
      <c r="O55" s="3"/>
      <c r="P55" s="3"/>
    </row>
    <row r="56" spans="1:27" ht="21.75" customHeight="1" x14ac:dyDescent="0.35">
      <c r="A56" s="62"/>
      <c r="B56" s="62"/>
      <c r="C56" s="62"/>
      <c r="D56" s="62"/>
      <c r="E56" s="62"/>
      <c r="F56" s="62"/>
      <c r="G56" s="62"/>
      <c r="H56" s="62"/>
      <c r="I56" s="250"/>
      <c r="J56" s="251"/>
      <c r="K56" s="249"/>
      <c r="L56" s="83"/>
      <c r="M56" s="83"/>
      <c r="N56" s="83"/>
      <c r="O56" s="308"/>
      <c r="P56" s="3"/>
    </row>
    <row r="57" spans="1:27" ht="36" customHeight="1" x14ac:dyDescent="0.35">
      <c r="A57" s="62"/>
      <c r="B57" s="62"/>
      <c r="C57" s="62"/>
      <c r="D57" s="410"/>
      <c r="E57" s="62"/>
      <c r="F57" s="62"/>
      <c r="G57" s="62"/>
      <c r="H57" s="62"/>
      <c r="I57" s="245"/>
      <c r="J57" s="246"/>
      <c r="K57" s="238"/>
      <c r="L57" s="83"/>
      <c r="M57" s="83"/>
      <c r="N57" s="83"/>
      <c r="O57" s="308"/>
      <c r="P57" s="6"/>
      <c r="Q57" s="6"/>
    </row>
    <row r="58" spans="1:27" ht="30.75" customHeight="1" x14ac:dyDescent="0.35">
      <c r="A58" s="62"/>
      <c r="B58" s="62"/>
      <c r="C58" s="62"/>
      <c r="D58" s="62"/>
      <c r="E58" s="62"/>
      <c r="F58" s="62"/>
      <c r="G58" s="62"/>
      <c r="H58" s="62"/>
      <c r="I58" s="245"/>
      <c r="J58" s="246"/>
      <c r="K58" s="238"/>
      <c r="L58" s="83"/>
      <c r="M58" s="83"/>
      <c r="N58" s="83"/>
      <c r="O58" s="80"/>
      <c r="P58" s="6"/>
      <c r="Q58" s="6"/>
    </row>
    <row r="59" spans="1:27" ht="23.25" customHeight="1" x14ac:dyDescent="0.35">
      <c r="A59" s="62"/>
      <c r="B59" s="62"/>
      <c r="C59" s="62"/>
      <c r="D59" s="62"/>
      <c r="E59" s="62"/>
      <c r="F59" s="62"/>
      <c r="G59" s="62"/>
      <c r="H59" s="62"/>
      <c r="I59" s="245"/>
      <c r="M59" s="322"/>
      <c r="P59" s="3"/>
      <c r="Q59" s="3"/>
    </row>
    <row r="60" spans="1:27" ht="29.25" customHeight="1" x14ac:dyDescent="0.35">
      <c r="A60" s="62"/>
      <c r="B60" s="62"/>
      <c r="C60" s="62"/>
      <c r="D60" s="62"/>
      <c r="E60" s="431"/>
      <c r="F60" s="62"/>
      <c r="G60" s="62"/>
      <c r="H60" s="62"/>
      <c r="I60" s="247"/>
      <c r="P60" s="3"/>
      <c r="Q60" s="3"/>
    </row>
    <row r="61" spans="1:27" ht="26.25" x14ac:dyDescent="0.4">
      <c r="A61" s="62"/>
      <c r="B61" s="62"/>
      <c r="C61" s="62"/>
      <c r="D61" s="62"/>
      <c r="E61" s="62"/>
      <c r="F61" s="62"/>
      <c r="G61" s="62"/>
      <c r="H61" s="62"/>
      <c r="I61" s="250"/>
      <c r="J61" s="284"/>
      <c r="K61" s="249"/>
      <c r="L61" s="83"/>
      <c r="M61" s="83"/>
      <c r="N61" s="83"/>
      <c r="O61" s="80"/>
      <c r="P61" s="3"/>
      <c r="Q61" s="3"/>
      <c r="T61" s="312"/>
      <c r="U61" s="309"/>
      <c r="V61" s="388"/>
      <c r="W61" s="388"/>
      <c r="X61" s="388"/>
      <c r="Y61" s="316"/>
      <c r="Z61" s="316"/>
      <c r="AA61" s="316"/>
    </row>
    <row r="62" spans="1:27" ht="26.25" x14ac:dyDescent="0.4">
      <c r="A62" s="62"/>
      <c r="B62" s="62"/>
      <c r="C62" s="62"/>
      <c r="D62" s="62"/>
      <c r="E62" s="62"/>
      <c r="F62" s="62"/>
      <c r="G62" s="62"/>
      <c r="H62" s="62"/>
      <c r="I62" s="245"/>
      <c r="J62" s="248"/>
      <c r="K62" s="249"/>
      <c r="L62" s="83"/>
      <c r="M62" s="83"/>
      <c r="N62" s="83"/>
      <c r="O62" s="80"/>
      <c r="P62" s="3"/>
      <c r="Q62" s="3"/>
      <c r="T62" s="313"/>
      <c r="U62" s="309"/>
      <c r="V62" s="388"/>
      <c r="W62" s="388"/>
      <c r="X62" s="388"/>
      <c r="Y62" s="316"/>
      <c r="Z62" s="316"/>
      <c r="AA62" s="316"/>
    </row>
    <row r="63" spans="1:27" ht="25.5" x14ac:dyDescent="0.35">
      <c r="A63" s="62"/>
      <c r="B63" s="62"/>
      <c r="C63" s="62"/>
      <c r="D63" s="62"/>
      <c r="E63" s="62"/>
      <c r="F63" s="62"/>
      <c r="G63" s="62"/>
      <c r="H63" s="62"/>
      <c r="I63" s="245"/>
      <c r="J63" s="286"/>
      <c r="K63" s="238"/>
      <c r="L63" s="13"/>
      <c r="M63" s="13"/>
      <c r="N63" s="13"/>
      <c r="O63" s="73"/>
      <c r="P63" s="3"/>
      <c r="Q63" s="3"/>
      <c r="T63" s="314"/>
      <c r="U63" s="62"/>
      <c r="V63" s="389"/>
      <c r="W63" s="389"/>
      <c r="X63" s="389"/>
      <c r="Y63" s="316"/>
      <c r="Z63" s="316"/>
      <c r="AA63" s="316"/>
    </row>
    <row r="64" spans="1:27" ht="26.25" x14ac:dyDescent="0.4">
      <c r="A64" s="62"/>
      <c r="B64" s="62"/>
      <c r="C64" s="62"/>
      <c r="D64" s="62"/>
      <c r="E64" s="62"/>
      <c r="F64" s="62"/>
      <c r="G64" s="62"/>
      <c r="H64" s="62"/>
      <c r="I64" s="245"/>
      <c r="J64" s="246"/>
      <c r="K64" s="238"/>
      <c r="L64" s="13"/>
      <c r="M64" s="13"/>
      <c r="N64" s="13"/>
      <c r="O64" s="73"/>
      <c r="P64" s="3"/>
      <c r="Q64" s="3"/>
      <c r="T64" s="312"/>
      <c r="U64" s="309"/>
      <c r="V64" s="388"/>
      <c r="W64" s="388"/>
      <c r="X64" s="388"/>
      <c r="Y64" s="316"/>
      <c r="Z64" s="316"/>
      <c r="AA64" s="316"/>
    </row>
    <row r="65" spans="1:27" ht="26.25" x14ac:dyDescent="0.4">
      <c r="A65" s="62"/>
      <c r="B65" s="62"/>
      <c r="C65" s="62"/>
      <c r="D65" s="62"/>
      <c r="E65" s="62"/>
      <c r="F65" s="62"/>
      <c r="G65" s="62"/>
      <c r="H65" s="62"/>
      <c r="I65" s="245"/>
      <c r="J65" s="246"/>
      <c r="K65" s="238"/>
      <c r="L65" s="13"/>
      <c r="M65" s="13"/>
      <c r="N65" s="13"/>
      <c r="O65" s="73"/>
      <c r="P65" s="6"/>
      <c r="Q65" s="6"/>
      <c r="T65" s="313"/>
      <c r="U65" s="309"/>
      <c r="V65" s="388"/>
      <c r="W65" s="388"/>
      <c r="X65" s="388"/>
      <c r="Y65" s="316"/>
      <c r="Z65" s="316"/>
      <c r="AA65" s="316"/>
    </row>
    <row r="66" spans="1:27" ht="25.5" x14ac:dyDescent="0.35">
      <c r="A66" s="62"/>
      <c r="B66" s="62"/>
      <c r="C66" s="62"/>
      <c r="D66" s="62"/>
      <c r="E66" s="62"/>
      <c r="F66" s="62"/>
      <c r="G66" s="62"/>
      <c r="H66" s="62"/>
      <c r="I66" s="245"/>
      <c r="J66" s="284"/>
      <c r="K66" s="249"/>
      <c r="L66" s="83"/>
      <c r="M66" s="83"/>
      <c r="N66" s="83"/>
      <c r="O66" s="80"/>
      <c r="P66" s="6"/>
      <c r="Q66" s="6"/>
      <c r="T66" s="314"/>
      <c r="U66" s="62"/>
      <c r="V66" s="389"/>
      <c r="W66" s="389"/>
      <c r="X66" s="389"/>
      <c r="Y66" s="316"/>
      <c r="Z66" s="316"/>
      <c r="AA66" s="316"/>
    </row>
    <row r="67" spans="1:27" ht="25.5" x14ac:dyDescent="0.35">
      <c r="A67" s="62"/>
      <c r="B67" s="62"/>
      <c r="C67" s="62"/>
      <c r="D67" s="62"/>
      <c r="E67" s="62"/>
      <c r="F67" s="62"/>
      <c r="G67" s="62"/>
      <c r="H67" s="62"/>
      <c r="I67" s="245"/>
      <c r="J67" s="284"/>
      <c r="K67" s="249"/>
      <c r="L67" s="83"/>
      <c r="M67" s="83"/>
      <c r="N67" s="83"/>
      <c r="O67" s="385"/>
      <c r="P67" s="3"/>
      <c r="Q67" s="3"/>
      <c r="T67" s="314"/>
      <c r="U67" s="62"/>
      <c r="V67" s="389"/>
      <c r="W67" s="389"/>
      <c r="X67" s="389"/>
      <c r="Y67" s="316"/>
      <c r="Z67" s="316"/>
      <c r="AA67" s="316"/>
    </row>
    <row r="68" spans="1:27" ht="25.5" x14ac:dyDescent="0.35">
      <c r="A68" s="62"/>
      <c r="B68" s="62"/>
      <c r="C68" s="62"/>
      <c r="D68" s="62"/>
      <c r="E68" s="62"/>
      <c r="F68" s="62"/>
      <c r="G68" s="62"/>
      <c r="H68" s="62"/>
      <c r="I68" s="245"/>
      <c r="J68" s="246"/>
      <c r="K68" s="238"/>
      <c r="L68" s="13"/>
      <c r="M68" s="13"/>
      <c r="N68" s="13"/>
      <c r="O68" s="396"/>
      <c r="P68" s="3"/>
      <c r="Q68" s="3"/>
      <c r="T68" s="314"/>
      <c r="U68" s="62"/>
      <c r="V68" s="389"/>
      <c r="W68" s="389"/>
      <c r="X68" s="389"/>
      <c r="Y68" s="316"/>
      <c r="Z68" s="316"/>
      <c r="AA68" s="316"/>
    </row>
    <row r="69" spans="1:27" ht="26.25" x14ac:dyDescent="0.4">
      <c r="A69" s="62"/>
      <c r="B69" s="62"/>
      <c r="C69" s="62"/>
      <c r="D69" s="62"/>
      <c r="E69" s="62"/>
      <c r="F69" s="62"/>
      <c r="G69" s="62"/>
      <c r="H69" s="62"/>
      <c r="I69" s="245"/>
      <c r="J69" s="284"/>
      <c r="K69" s="249"/>
      <c r="L69" s="83"/>
      <c r="M69" s="83"/>
      <c r="N69" s="83"/>
      <c r="O69" s="385"/>
      <c r="P69" s="3"/>
      <c r="Q69" s="3"/>
      <c r="T69" s="312"/>
      <c r="U69" s="309"/>
      <c r="V69" s="387"/>
      <c r="W69" s="387"/>
      <c r="X69" s="387"/>
      <c r="Y69" s="316"/>
      <c r="Z69" s="316"/>
      <c r="AA69" s="316"/>
    </row>
    <row r="70" spans="1:27" ht="26.25" x14ac:dyDescent="0.4">
      <c r="A70" s="62"/>
      <c r="B70" s="62"/>
      <c r="C70" s="62"/>
      <c r="D70" s="62"/>
      <c r="E70" s="62"/>
      <c r="F70" s="62"/>
      <c r="G70" s="62"/>
      <c r="H70" s="62"/>
      <c r="I70" s="245"/>
      <c r="J70" s="284"/>
      <c r="K70" s="249"/>
      <c r="L70" s="83"/>
      <c r="M70" s="83"/>
      <c r="N70" s="83"/>
      <c r="O70" s="385"/>
      <c r="P70" s="3"/>
      <c r="Q70" s="3"/>
      <c r="T70" s="313"/>
      <c r="U70" s="309"/>
      <c r="V70" s="387"/>
      <c r="W70" s="387"/>
      <c r="X70" s="387"/>
      <c r="Y70" s="316"/>
      <c r="Z70" s="316"/>
      <c r="AA70" s="316"/>
    </row>
    <row r="71" spans="1:27" ht="25.5" x14ac:dyDescent="0.35">
      <c r="A71" s="62"/>
      <c r="B71" s="62"/>
      <c r="C71" s="62"/>
      <c r="D71" s="62"/>
      <c r="E71" s="62"/>
      <c r="F71" s="62"/>
      <c r="G71" s="62"/>
      <c r="H71" s="62"/>
      <c r="I71" s="245"/>
      <c r="J71" s="246"/>
      <c r="K71" s="238"/>
      <c r="L71" s="13"/>
      <c r="M71" s="13"/>
      <c r="N71" s="13"/>
      <c r="O71" s="396"/>
      <c r="P71" s="3"/>
      <c r="Q71" s="3"/>
      <c r="T71" s="314"/>
      <c r="U71" s="62"/>
      <c r="V71" s="389"/>
      <c r="W71" s="389"/>
      <c r="X71" s="389"/>
      <c r="Y71" s="316"/>
      <c r="Z71" s="316"/>
      <c r="AA71" s="316"/>
    </row>
    <row r="72" spans="1:27" ht="25.5" x14ac:dyDescent="0.35">
      <c r="A72" s="62"/>
      <c r="B72" s="62"/>
      <c r="C72" s="62"/>
      <c r="D72" s="62"/>
      <c r="E72" s="62"/>
      <c r="F72" s="62"/>
      <c r="G72" s="62"/>
      <c r="H72" s="62"/>
      <c r="I72" s="245"/>
      <c r="J72" s="246"/>
      <c r="K72" s="238"/>
      <c r="L72" s="13"/>
      <c r="M72" s="13"/>
      <c r="N72" s="13"/>
      <c r="O72" s="396"/>
      <c r="P72" s="3"/>
      <c r="Q72" s="3"/>
      <c r="T72" s="314"/>
      <c r="U72" s="62"/>
      <c r="V72" s="389"/>
      <c r="W72" s="389"/>
      <c r="X72" s="389"/>
      <c r="Y72" s="316"/>
      <c r="Z72" s="316"/>
      <c r="AA72" s="316"/>
    </row>
    <row r="73" spans="1:27" ht="25.5" x14ac:dyDescent="0.35">
      <c r="A73" s="62"/>
      <c r="B73" s="62"/>
      <c r="C73" s="62"/>
      <c r="D73" s="62"/>
      <c r="E73" s="62"/>
      <c r="F73" s="62"/>
      <c r="G73" s="62"/>
      <c r="H73" s="62"/>
      <c r="I73" s="245"/>
      <c r="J73" s="246"/>
      <c r="K73" s="238"/>
      <c r="L73" s="13"/>
      <c r="M73" s="13"/>
      <c r="N73" s="13"/>
      <c r="O73" s="396"/>
      <c r="P73" s="3"/>
      <c r="Q73" s="3"/>
      <c r="T73" s="314"/>
      <c r="U73" s="62"/>
      <c r="V73" s="390"/>
      <c r="W73" s="390"/>
      <c r="X73" s="390"/>
      <c r="Y73" s="316"/>
      <c r="Z73" s="316"/>
      <c r="AA73" s="316"/>
    </row>
    <row r="74" spans="1:27" ht="25.5" x14ac:dyDescent="0.35">
      <c r="A74" s="62"/>
      <c r="B74" s="62"/>
      <c r="C74" s="62"/>
      <c r="D74" s="62"/>
      <c r="E74" s="62"/>
      <c r="F74" s="62"/>
      <c r="G74" s="62"/>
      <c r="H74" s="62"/>
      <c r="I74" s="245"/>
      <c r="J74" s="246"/>
      <c r="K74" s="238"/>
      <c r="L74" s="13"/>
      <c r="M74" s="13"/>
      <c r="N74" s="13"/>
      <c r="O74" s="396"/>
      <c r="P74" s="3"/>
      <c r="Q74" s="3"/>
      <c r="T74" s="314"/>
      <c r="U74" s="62"/>
      <c r="V74" s="389"/>
      <c r="W74" s="389"/>
      <c r="X74" s="389"/>
      <c r="Y74" s="316"/>
      <c r="Z74" s="316"/>
      <c r="AA74" s="316"/>
    </row>
    <row r="75" spans="1:27" ht="25.5" x14ac:dyDescent="0.35">
      <c r="A75" s="62"/>
      <c r="B75" s="62"/>
      <c r="C75" s="62"/>
      <c r="D75" s="62"/>
      <c r="E75" s="62"/>
      <c r="F75" s="62"/>
      <c r="G75" s="62"/>
      <c r="H75" s="62"/>
      <c r="I75" s="245"/>
      <c r="J75" s="246"/>
      <c r="K75" s="238"/>
      <c r="L75" s="13"/>
      <c r="M75" s="13"/>
      <c r="N75" s="13"/>
      <c r="O75" s="396"/>
      <c r="P75" s="3"/>
      <c r="Q75" s="3"/>
      <c r="T75" s="314"/>
      <c r="U75" s="62"/>
      <c r="V75" s="389"/>
      <c r="W75" s="389"/>
      <c r="X75" s="389"/>
      <c r="Y75" s="316"/>
      <c r="Z75" s="316"/>
      <c r="AA75" s="316"/>
    </row>
    <row r="76" spans="1:27" ht="25.5" x14ac:dyDescent="0.35">
      <c r="A76" s="62"/>
      <c r="B76" s="62"/>
      <c r="C76" s="62"/>
      <c r="D76" s="62"/>
      <c r="E76" s="62"/>
      <c r="F76" s="62"/>
      <c r="G76" s="62"/>
      <c r="H76" s="62"/>
      <c r="I76" s="245"/>
      <c r="J76" s="246"/>
      <c r="K76" s="238"/>
      <c r="L76" s="13"/>
      <c r="M76" s="13"/>
      <c r="N76" s="13"/>
      <c r="O76" s="396"/>
      <c r="P76" s="3"/>
      <c r="Q76" s="3"/>
      <c r="T76" s="314"/>
      <c r="U76" s="62"/>
      <c r="V76" s="390"/>
      <c r="W76" s="390"/>
      <c r="X76" s="390"/>
      <c r="Y76" s="316"/>
      <c r="Z76" s="316"/>
      <c r="AA76" s="316"/>
    </row>
    <row r="77" spans="1:27" ht="25.5" x14ac:dyDescent="0.35">
      <c r="A77" s="62"/>
      <c r="B77" s="62"/>
      <c r="C77" s="6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T77" s="314"/>
      <c r="U77" s="62"/>
      <c r="V77" s="389"/>
      <c r="W77" s="389"/>
      <c r="X77" s="389"/>
      <c r="Y77" s="316"/>
      <c r="Z77" s="316"/>
      <c r="AA77" s="316"/>
    </row>
    <row r="78" spans="1:27" ht="25.5" x14ac:dyDescent="0.35">
      <c r="A78" s="62"/>
      <c r="B78" s="62"/>
      <c r="C78" s="62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27" ht="25.5" x14ac:dyDescent="0.35">
      <c r="A79" s="62"/>
      <c r="B79" s="62"/>
      <c r="C79" s="62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27" ht="25.5" x14ac:dyDescent="0.35">
      <c r="A80" s="62"/>
      <c r="B80" s="62"/>
      <c r="C80" s="62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5.5" x14ac:dyDescent="0.35">
      <c r="A81" s="62"/>
      <c r="B81" s="62"/>
      <c r="C81" s="62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25.5" x14ac:dyDescent="0.35">
      <c r="A82" s="62"/>
      <c r="B82" s="62"/>
      <c r="C82" s="62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7.75" x14ac:dyDescent="0.35">
      <c r="A83" s="13"/>
      <c r="B83" s="9"/>
      <c r="C83" s="9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7.75" x14ac:dyDescent="0.35">
      <c r="A84" s="13"/>
      <c r="B84" s="9"/>
      <c r="C84" s="9"/>
      <c r="D84" s="9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30.75" x14ac:dyDescent="0.35">
      <c r="A85" s="13"/>
      <c r="B85" s="9"/>
      <c r="C85" s="7"/>
      <c r="D85" s="7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30.75" x14ac:dyDescent="0.3">
      <c r="A86" s="19"/>
      <c r="B86" s="9"/>
      <c r="C86" s="7"/>
      <c r="D86" s="7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30.75" x14ac:dyDescent="0.3">
      <c r="A87" s="19"/>
      <c r="B87" s="9"/>
      <c r="C87" s="7"/>
      <c r="D87" s="7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30.75" x14ac:dyDescent="0.3">
      <c r="A88" s="19"/>
      <c r="B88" s="9"/>
      <c r="C88" s="7"/>
      <c r="D88" s="7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30.75" x14ac:dyDescent="0.3">
      <c r="A89" s="19"/>
      <c r="B89" s="9"/>
      <c r="C89" s="7"/>
      <c r="D89" s="7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30.75" x14ac:dyDescent="0.3">
      <c r="A90" s="19"/>
      <c r="B90" s="9"/>
      <c r="C90" s="7"/>
      <c r="D90" s="7"/>
      <c r="E90" s="3"/>
      <c r="F90" s="289"/>
      <c r="G90" s="289"/>
      <c r="H90" s="289"/>
      <c r="I90" s="289"/>
      <c r="J90" s="289"/>
      <c r="K90" s="289"/>
      <c r="L90" s="289"/>
      <c r="M90" s="3"/>
      <c r="N90" s="3"/>
      <c r="O90" s="3"/>
      <c r="P90" s="3"/>
      <c r="Q90" s="3"/>
    </row>
    <row r="91" spans="1:17" ht="30" x14ac:dyDescent="0.4">
      <c r="A91" s="19"/>
      <c r="B91" s="63"/>
      <c r="C91" s="64"/>
      <c r="D91" s="399"/>
      <c r="E91" s="13"/>
      <c r="F91" s="13"/>
      <c r="G91" s="13"/>
      <c r="H91" s="3"/>
      <c r="I91" s="34"/>
      <c r="J91" s="35"/>
      <c r="K91" s="36"/>
      <c r="L91" s="36"/>
      <c r="M91" s="36"/>
      <c r="N91" s="3"/>
      <c r="O91" s="3"/>
      <c r="P91" s="3"/>
      <c r="Q91" s="3"/>
    </row>
    <row r="92" spans="1:17" ht="30" x14ac:dyDescent="0.4">
      <c r="A92" s="19"/>
      <c r="B92" s="63"/>
      <c r="C92" s="64"/>
      <c r="D92" s="399"/>
      <c r="E92" s="13"/>
      <c r="F92" s="13"/>
      <c r="G92" s="13"/>
      <c r="H92" s="3"/>
      <c r="I92" s="29"/>
      <c r="J92" s="400"/>
      <c r="K92" s="31"/>
      <c r="L92" s="31"/>
      <c r="M92" s="31"/>
      <c r="N92" s="3"/>
      <c r="O92" s="3"/>
      <c r="P92" s="3"/>
      <c r="Q92" s="3"/>
    </row>
    <row r="93" spans="1:17" ht="30.75" x14ac:dyDescent="0.4">
      <c r="A93" s="19"/>
      <c r="B93" s="9"/>
      <c r="C93" s="7"/>
      <c r="D93" s="401"/>
      <c r="E93" s="401"/>
      <c r="F93" s="401"/>
      <c r="G93" s="401"/>
      <c r="H93" s="401"/>
      <c r="I93" s="402"/>
      <c r="J93" s="403"/>
      <c r="K93" s="404"/>
      <c r="L93" s="405"/>
      <c r="M93" s="405"/>
      <c r="N93" s="7"/>
      <c r="O93" s="7"/>
      <c r="P93" s="7"/>
    </row>
    <row r="94" spans="1:17" ht="30.75" x14ac:dyDescent="0.4">
      <c r="A94" s="19"/>
      <c r="C94" s="7"/>
      <c r="D94" s="7"/>
      <c r="E94" s="7"/>
      <c r="F94" s="7"/>
      <c r="G94" s="7"/>
      <c r="H94" s="7"/>
      <c r="I94" s="406"/>
      <c r="J94" s="71"/>
      <c r="K94" s="99"/>
      <c r="L94" s="99"/>
      <c r="M94" s="99"/>
      <c r="N94" s="7"/>
      <c r="O94" s="7"/>
      <c r="P94" s="7"/>
    </row>
    <row r="95" spans="1:17" ht="30.75" x14ac:dyDescent="0.4">
      <c r="A95" s="19"/>
      <c r="B95" s="3"/>
      <c r="C95" s="7"/>
      <c r="D95" s="7"/>
      <c r="E95" s="7"/>
      <c r="F95" s="7"/>
      <c r="G95" s="7"/>
      <c r="H95" s="7"/>
      <c r="I95" s="406"/>
      <c r="J95" s="71"/>
      <c r="K95" s="99"/>
      <c r="L95" s="99"/>
      <c r="M95" s="99"/>
      <c r="N95" s="7"/>
      <c r="O95" s="7"/>
      <c r="P95" s="7"/>
    </row>
    <row r="96" spans="1:17" ht="23.25" x14ac:dyDescent="0.35">
      <c r="A96" s="19"/>
      <c r="B96" s="3"/>
      <c r="C96" s="3"/>
      <c r="D96" s="3"/>
      <c r="E96" s="3"/>
      <c r="F96" s="3"/>
      <c r="G96" s="3"/>
      <c r="H96" s="3"/>
      <c r="I96" s="34"/>
      <c r="J96" s="35"/>
      <c r="K96" s="36"/>
      <c r="L96" s="36"/>
      <c r="M96" s="36"/>
      <c r="N96" s="3"/>
      <c r="O96" s="3"/>
    </row>
    <row r="97" spans="1:17" ht="23.25" x14ac:dyDescent="0.3">
      <c r="A97" s="19"/>
      <c r="B97" s="3"/>
      <c r="C97" s="257"/>
      <c r="D97" s="257"/>
      <c r="E97" s="3"/>
      <c r="F97" s="289"/>
      <c r="G97" s="289"/>
      <c r="H97" s="289"/>
      <c r="I97" s="289"/>
      <c r="J97" s="289"/>
      <c r="K97" s="289"/>
      <c r="L97" s="289"/>
      <c r="M97" s="289"/>
      <c r="N97" s="289"/>
      <c r="O97" s="3"/>
      <c r="P97" s="3"/>
    </row>
    <row r="98" spans="1:17" ht="23.25" x14ac:dyDescent="0.3">
      <c r="A98" s="19"/>
      <c r="B98" s="3"/>
      <c r="C98" s="257"/>
      <c r="D98" s="257"/>
      <c r="E98" s="3"/>
      <c r="F98" s="289"/>
      <c r="G98" s="289"/>
      <c r="H98" s="289"/>
      <c r="I98" s="289"/>
      <c r="J98" s="289"/>
      <c r="K98" s="289"/>
      <c r="L98" s="289"/>
      <c r="M98" s="289"/>
      <c r="N98" s="289"/>
      <c r="O98" s="3"/>
      <c r="P98" s="3"/>
    </row>
    <row r="99" spans="1:17" ht="23.25" x14ac:dyDescent="0.3">
      <c r="A99" s="19"/>
      <c r="B99" s="3"/>
      <c r="C99" s="257"/>
      <c r="D99" s="257"/>
      <c r="E99" s="3"/>
      <c r="F99" s="289"/>
      <c r="G99" s="289"/>
      <c r="H99" s="289"/>
      <c r="I99" s="289"/>
      <c r="J99" s="289"/>
      <c r="K99" s="289"/>
      <c r="L99" s="289"/>
      <c r="M99" s="289"/>
      <c r="N99" s="289"/>
      <c r="O99" s="3"/>
      <c r="P99" s="3"/>
    </row>
    <row r="100" spans="1:17" ht="25.5" x14ac:dyDescent="0.3">
      <c r="A100" s="19"/>
      <c r="B100" s="3"/>
      <c r="C100" s="257"/>
      <c r="D100" s="255"/>
      <c r="E100" s="8"/>
      <c r="F100" s="407"/>
      <c r="G100" s="407"/>
      <c r="H100" s="407"/>
      <c r="I100" s="407"/>
      <c r="J100" s="407"/>
      <c r="K100" s="407"/>
      <c r="L100" s="407"/>
      <c r="M100" s="407"/>
      <c r="N100" s="407"/>
      <c r="O100" s="8"/>
      <c r="P100" s="8"/>
      <c r="Q100" s="8"/>
    </row>
    <row r="101" spans="1:17" ht="25.5" x14ac:dyDescent="0.3">
      <c r="A101" s="19"/>
      <c r="B101" s="3"/>
      <c r="C101" s="257"/>
      <c r="D101" s="255"/>
      <c r="E101" s="8"/>
      <c r="F101" s="407"/>
      <c r="G101" s="407"/>
      <c r="H101" s="407"/>
      <c r="I101" s="407"/>
      <c r="J101" s="407"/>
      <c r="K101" s="407"/>
      <c r="L101" s="407"/>
      <c r="M101" s="407"/>
      <c r="N101" s="407"/>
      <c r="O101" s="8"/>
      <c r="P101" s="8"/>
      <c r="Q101" s="8"/>
    </row>
    <row r="102" spans="1:17" ht="25.5" x14ac:dyDescent="0.3">
      <c r="A102" s="19"/>
      <c r="B102" s="3"/>
      <c r="C102" s="257"/>
      <c r="D102" s="255"/>
      <c r="E102" s="8"/>
      <c r="F102" s="407"/>
      <c r="G102" s="407"/>
      <c r="H102" s="407"/>
      <c r="I102" s="407"/>
      <c r="J102" s="407"/>
      <c r="K102" s="407"/>
      <c r="L102" s="407"/>
      <c r="M102" s="407"/>
      <c r="N102" s="407"/>
      <c r="O102" s="8"/>
      <c r="P102" s="8"/>
      <c r="Q102" s="8"/>
    </row>
    <row r="103" spans="1:17" ht="25.5" x14ac:dyDescent="0.35">
      <c r="A103" s="19"/>
      <c r="B103" s="3"/>
      <c r="C103" s="257"/>
      <c r="D103" s="255"/>
      <c r="E103" s="8"/>
      <c r="F103" s="407"/>
      <c r="G103" s="407"/>
      <c r="H103" s="407"/>
      <c r="I103" s="407"/>
      <c r="J103" s="408"/>
      <c r="K103" s="408"/>
      <c r="L103" s="408"/>
      <c r="M103" s="408"/>
      <c r="N103" s="408"/>
      <c r="O103" s="62"/>
      <c r="P103" s="8"/>
      <c r="Q103" s="8"/>
    </row>
    <row r="104" spans="1:17" ht="25.5" x14ac:dyDescent="0.35">
      <c r="A104" s="19"/>
      <c r="B104" s="3"/>
      <c r="C104" s="3"/>
      <c r="D104" s="255"/>
      <c r="E104" s="8"/>
      <c r="F104" s="8"/>
      <c r="G104" s="8"/>
      <c r="H104" s="8"/>
      <c r="I104" s="8"/>
      <c r="J104" s="62"/>
      <c r="K104" s="62"/>
      <c r="L104" s="62"/>
      <c r="M104" s="62"/>
      <c r="N104" s="62"/>
      <c r="O104" s="62"/>
      <c r="P104" s="8"/>
      <c r="Q104" s="8"/>
    </row>
    <row r="105" spans="1:17" ht="25.5" x14ac:dyDescent="0.35">
      <c r="A105" s="19"/>
      <c r="B105" s="3"/>
      <c r="C105" s="3"/>
      <c r="D105" s="255"/>
      <c r="E105" s="8"/>
      <c r="F105" s="8"/>
      <c r="G105" s="8"/>
      <c r="H105" s="8"/>
      <c r="I105" s="8"/>
      <c r="J105" s="62"/>
      <c r="K105" s="62"/>
      <c r="L105" s="62"/>
      <c r="M105" s="62"/>
      <c r="N105" s="62"/>
      <c r="O105" s="62"/>
      <c r="P105" s="8"/>
      <c r="Q105" s="8"/>
    </row>
    <row r="106" spans="1:17" ht="25.5" x14ac:dyDescent="0.35">
      <c r="A106" s="19"/>
      <c r="B106" s="3"/>
      <c r="C106" s="3"/>
      <c r="D106" s="255"/>
      <c r="E106" s="8"/>
      <c r="F106" s="8"/>
      <c r="G106" s="8"/>
      <c r="H106" s="8"/>
      <c r="I106" s="8"/>
      <c r="J106" s="62"/>
      <c r="K106" s="62"/>
      <c r="L106" s="62"/>
      <c r="M106" s="62"/>
      <c r="N106" s="62"/>
      <c r="O106" s="62"/>
      <c r="P106" s="8"/>
      <c r="Q106" s="8"/>
    </row>
    <row r="107" spans="1:17" ht="23.25" x14ac:dyDescent="0.35">
      <c r="A107" s="19"/>
      <c r="B107" s="3"/>
      <c r="C107" s="3"/>
      <c r="D107" s="3"/>
      <c r="E107" s="3"/>
      <c r="F107" s="3"/>
      <c r="G107" s="3"/>
      <c r="H107" s="3"/>
      <c r="I107" s="3"/>
      <c r="J107" s="13"/>
      <c r="K107" s="13"/>
      <c r="L107" s="13"/>
      <c r="M107" s="13"/>
      <c r="N107" s="13"/>
      <c r="O107" s="13"/>
    </row>
    <row r="108" spans="1:17" ht="23.25" x14ac:dyDescent="0.35">
      <c r="A108" s="19"/>
      <c r="B108" s="3"/>
      <c r="C108" s="3"/>
      <c r="D108" s="3"/>
      <c r="E108" s="3"/>
      <c r="F108" s="3"/>
      <c r="G108" s="3"/>
      <c r="H108" s="3"/>
      <c r="I108" s="3"/>
      <c r="J108" s="13"/>
      <c r="K108" s="13"/>
      <c r="L108" s="13"/>
      <c r="M108" s="13"/>
      <c r="N108" s="13"/>
      <c r="O108" s="13"/>
    </row>
    <row r="109" spans="1:17" ht="23.25" x14ac:dyDescent="0.35">
      <c r="A109" s="19"/>
      <c r="D109" s="3"/>
      <c r="E109" s="3"/>
      <c r="F109" s="3"/>
      <c r="G109" s="3"/>
      <c r="H109" s="3"/>
      <c r="I109" s="3"/>
      <c r="J109" s="13"/>
      <c r="K109"/>
      <c r="L109"/>
      <c r="M109"/>
      <c r="N109"/>
      <c r="O109"/>
    </row>
    <row r="110" spans="1:17" ht="23.25" x14ac:dyDescent="0.35">
      <c r="A110" s="19"/>
      <c r="D110" s="3"/>
      <c r="E110" s="3"/>
      <c r="F110" s="3"/>
      <c r="G110" s="3"/>
      <c r="H110" s="3"/>
      <c r="I110" s="3"/>
      <c r="J110" s="13"/>
      <c r="K110"/>
      <c r="L110"/>
      <c r="M110"/>
      <c r="N110"/>
      <c r="O110"/>
    </row>
    <row r="111" spans="1:17" ht="20.25" x14ac:dyDescent="0.3">
      <c r="A111" s="19"/>
      <c r="J111"/>
      <c r="K111"/>
      <c r="L111"/>
      <c r="M111"/>
      <c r="N111"/>
      <c r="O111"/>
    </row>
    <row r="112" spans="1:17" ht="20.25" x14ac:dyDescent="0.3">
      <c r="A112" s="19"/>
      <c r="K112" s="20"/>
      <c r="L112" s="22"/>
      <c r="M112" s="21"/>
      <c r="N112" s="21"/>
      <c r="O112" s="21"/>
    </row>
    <row r="113" spans="1:15" ht="23.25" x14ac:dyDescent="0.35">
      <c r="A113" s="13"/>
      <c r="B113" s="13"/>
      <c r="C113" s="13"/>
      <c r="D113" s="13"/>
      <c r="E113" s="13"/>
      <c r="F113" s="13"/>
      <c r="G113" s="13"/>
      <c r="H113" s="13"/>
      <c r="I113" s="13"/>
      <c r="K113" s="20"/>
      <c r="L113" s="22"/>
      <c r="M113" s="21"/>
      <c r="N113" s="21"/>
      <c r="O113" s="21"/>
    </row>
    <row r="114" spans="1:15" ht="23.25" x14ac:dyDescent="0.35">
      <c r="A114" s="13"/>
      <c r="B114" s="13"/>
      <c r="C114" s="13"/>
      <c r="D114" s="13"/>
      <c r="E114" s="13"/>
      <c r="F114" s="13"/>
      <c r="G114" s="13"/>
      <c r="H114" s="13"/>
      <c r="I114" s="13"/>
      <c r="K114" s="20"/>
      <c r="L114" s="22"/>
      <c r="M114" s="21"/>
      <c r="N114" s="21"/>
      <c r="O114" s="21"/>
    </row>
    <row r="115" spans="1:15" ht="23.25" x14ac:dyDescent="0.35">
      <c r="A115" s="13"/>
      <c r="B115" s="13"/>
      <c r="C115" s="13"/>
      <c r="D115" s="13"/>
      <c r="E115" s="13"/>
      <c r="F115" s="13"/>
      <c r="G115" s="13"/>
      <c r="H115" s="13"/>
      <c r="I115" s="13"/>
      <c r="K115" s="20"/>
      <c r="L115" s="22"/>
      <c r="M115" s="21"/>
      <c r="N115" s="21"/>
      <c r="O115" s="21"/>
    </row>
    <row r="116" spans="1:15" ht="23.25" x14ac:dyDescent="0.3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15" ht="23.25" x14ac:dyDescent="0.3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15" ht="23.25" x14ac:dyDescent="0.3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15" ht="23.25" x14ac:dyDescent="0.3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15" ht="23.25" x14ac:dyDescent="0.3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15" ht="23.25" x14ac:dyDescent="0.3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15" ht="23.25" x14ac:dyDescent="0.3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15" ht="23.25" x14ac:dyDescent="0.3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15" ht="23.25" x14ac:dyDescent="0.3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15" ht="23.25" x14ac:dyDescent="0.35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15" ht="23.25" x14ac:dyDescent="0.35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15" ht="23.25" x14ac:dyDescent="0.35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15" ht="23.25" x14ac:dyDescent="0.35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14" ht="23.25" x14ac:dyDescent="0.35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14" ht="23.25" x14ac:dyDescent="0.35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14" ht="23.25" x14ac:dyDescent="0.35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14" ht="23.25" x14ac:dyDescent="0.35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14" ht="23.25" x14ac:dyDescent="0.35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14" ht="23.25" x14ac:dyDescent="0.3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14" ht="23.25" x14ac:dyDescent="0.35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14" ht="23.25" x14ac:dyDescent="0.35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14" ht="23.25" x14ac:dyDescent="0.35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14" ht="23.25" x14ac:dyDescent="0.35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14" ht="23.25" x14ac:dyDescent="0.35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14" ht="23.25" x14ac:dyDescent="0.35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14" ht="23.25" x14ac:dyDescent="0.35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14" ht="23.25" x14ac:dyDescent="0.3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1:14" ht="23.25" x14ac:dyDescent="0.3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1:14" ht="23.25" x14ac:dyDescent="0.3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1:14" ht="23.25" x14ac:dyDescent="0.3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</row>
    <row r="146" spans="1:14" ht="23.25" x14ac:dyDescent="0.3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</row>
    <row r="147" spans="1:14" ht="23.25" x14ac:dyDescent="0.3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</row>
  </sheetData>
  <mergeCells count="51">
    <mergeCell ref="B40:F40"/>
    <mergeCell ref="B41:F41"/>
    <mergeCell ref="A42:F42"/>
    <mergeCell ref="B39:F39"/>
    <mergeCell ref="B33:F33"/>
    <mergeCell ref="B34:F34"/>
    <mergeCell ref="B35:F35"/>
    <mergeCell ref="B36:F36"/>
    <mergeCell ref="B37:F37"/>
    <mergeCell ref="B38:F38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2:F32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Book,Normal"&amp;18Principio Rector 3  &amp;P  de 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26C3-1716-457C-9943-CCAE2DBF565A}">
  <sheetPr>
    <tabColor rgb="FF00B0F0"/>
    <pageSetUpPr fitToPage="1"/>
  </sheetPr>
  <dimension ref="A1:AA144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bestFit="1" customWidth="1"/>
    <col min="14" max="15" width="29.28515625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1" width="23.5703125" style="2" customWidth="1"/>
    <col min="22" max="22" width="31" style="2" bestFit="1" customWidth="1"/>
    <col min="23" max="24" width="29.42578125" style="2" bestFit="1" customWidth="1"/>
    <col min="25" max="25" width="31.28515625" style="2" bestFit="1" customWidth="1"/>
    <col min="26" max="26" width="32.570312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6</v>
      </c>
      <c r="B10" s="485"/>
      <c r="C10" s="487" t="s">
        <v>167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6</v>
      </c>
      <c r="B13" s="485"/>
      <c r="C13" s="487" t="s">
        <v>172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105.75" customHeight="1" x14ac:dyDescent="0.2">
      <c r="A21" s="630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138" t="s">
        <v>14</v>
      </c>
      <c r="N21" s="138" t="s">
        <v>15</v>
      </c>
      <c r="O21" s="138" t="s">
        <v>16</v>
      </c>
      <c r="P21" s="137" t="s">
        <v>222</v>
      </c>
      <c r="Q21" s="279" t="s">
        <v>223</v>
      </c>
    </row>
    <row r="22" spans="1:17" s="3" customFormat="1" ht="32.25" customHeight="1" x14ac:dyDescent="0.2">
      <c r="A22" s="124"/>
      <c r="B22" s="631"/>
      <c r="C22" s="632"/>
      <c r="D22" s="632"/>
      <c r="E22" s="632"/>
      <c r="F22" s="633"/>
      <c r="G22" s="391"/>
      <c r="H22" s="392"/>
      <c r="I22" s="392"/>
      <c r="J22" s="392"/>
      <c r="K22" s="393"/>
      <c r="L22" s="393"/>
      <c r="M22" s="394"/>
      <c r="N22" s="394"/>
      <c r="O22" s="394"/>
      <c r="P22" s="393"/>
      <c r="Q22" s="393"/>
    </row>
    <row r="23" spans="1:17" s="3" customFormat="1" ht="74.25" customHeight="1" x14ac:dyDescent="0.2">
      <c r="A23" s="162">
        <v>72</v>
      </c>
      <c r="B23" s="540" t="s">
        <v>181</v>
      </c>
      <c r="C23" s="540"/>
      <c r="D23" s="540"/>
      <c r="E23" s="540"/>
      <c r="F23" s="540"/>
      <c r="G23" s="163" t="str">
        <f t="shared" ref="G23" si="0">G24</f>
        <v>Varios</v>
      </c>
      <c r="H23" s="164">
        <v>17</v>
      </c>
      <c r="I23" s="164">
        <v>17</v>
      </c>
      <c r="J23" s="164">
        <v>10</v>
      </c>
      <c r="K23" s="165">
        <v>0.58823529411764708</v>
      </c>
      <c r="L23" s="165">
        <v>0.58823529411764708</v>
      </c>
      <c r="M23" s="166">
        <v>20000</v>
      </c>
      <c r="N23" s="166">
        <v>20000</v>
      </c>
      <c r="O23" s="166">
        <v>5000</v>
      </c>
      <c r="P23" s="165">
        <v>0.25</v>
      </c>
      <c r="Q23" s="165">
        <v>0.25</v>
      </c>
    </row>
    <row r="24" spans="1:17" s="3" customFormat="1" ht="61.5" customHeight="1" x14ac:dyDescent="0.2">
      <c r="A24" s="167">
        <v>503</v>
      </c>
      <c r="B24" s="581" t="s">
        <v>175</v>
      </c>
      <c r="C24" s="582"/>
      <c r="D24" s="582"/>
      <c r="E24" s="582"/>
      <c r="F24" s="583"/>
      <c r="G24" s="163" t="s">
        <v>28</v>
      </c>
      <c r="H24" s="164">
        <v>17</v>
      </c>
      <c r="I24" s="164">
        <v>17</v>
      </c>
      <c r="J24" s="164">
        <v>10</v>
      </c>
      <c r="K24" s="165">
        <v>0.58823529411764708</v>
      </c>
      <c r="L24" s="165">
        <v>0.58823529411764708</v>
      </c>
      <c r="M24" s="166">
        <v>20000</v>
      </c>
      <c r="N24" s="166">
        <v>20000</v>
      </c>
      <c r="O24" s="166">
        <v>5000</v>
      </c>
      <c r="P24" s="165">
        <v>0.25</v>
      </c>
      <c r="Q24" s="165">
        <v>0.25</v>
      </c>
    </row>
    <row r="25" spans="1:17" s="3" customFormat="1" ht="87" customHeight="1" x14ac:dyDescent="0.2">
      <c r="A25" s="171">
        <v>2</v>
      </c>
      <c r="B25" s="548" t="s">
        <v>190</v>
      </c>
      <c r="C25" s="549"/>
      <c r="D25" s="549"/>
      <c r="E25" s="549"/>
      <c r="F25" s="550"/>
      <c r="G25" s="148" t="s">
        <v>42</v>
      </c>
      <c r="H25" s="144">
        <v>2</v>
      </c>
      <c r="I25" s="144">
        <v>2</v>
      </c>
      <c r="J25" s="144" t="s">
        <v>108</v>
      </c>
      <c r="K25" s="169">
        <v>0</v>
      </c>
      <c r="L25" s="169">
        <v>0</v>
      </c>
      <c r="M25" s="170">
        <v>15000</v>
      </c>
      <c r="N25" s="170">
        <v>15000</v>
      </c>
      <c r="O25" s="170">
        <v>0</v>
      </c>
      <c r="P25" s="169">
        <v>0</v>
      </c>
      <c r="Q25" s="169">
        <v>0</v>
      </c>
    </row>
    <row r="26" spans="1:17" s="3" customFormat="1" ht="69.75" customHeight="1" x14ac:dyDescent="0.2">
      <c r="A26" s="168">
        <v>4</v>
      </c>
      <c r="B26" s="538" t="s">
        <v>191</v>
      </c>
      <c r="C26" s="538"/>
      <c r="D26" s="538"/>
      <c r="E26" s="538"/>
      <c r="F26" s="538"/>
      <c r="G26" s="148" t="s">
        <v>192</v>
      </c>
      <c r="H26" s="144">
        <v>15</v>
      </c>
      <c r="I26" s="144">
        <v>15</v>
      </c>
      <c r="J26" s="144">
        <v>10</v>
      </c>
      <c r="K26" s="169">
        <v>0.66666666666666663</v>
      </c>
      <c r="L26" s="169">
        <v>0.66666666666666663</v>
      </c>
      <c r="M26" s="170">
        <v>5000</v>
      </c>
      <c r="N26" s="170">
        <v>5000</v>
      </c>
      <c r="O26" s="170">
        <v>5000</v>
      </c>
      <c r="P26" s="169">
        <v>1</v>
      </c>
      <c r="Q26" s="169">
        <v>1</v>
      </c>
    </row>
    <row r="27" spans="1:17" s="3" customFormat="1" ht="21.75" customHeight="1" x14ac:dyDescent="0.2">
      <c r="A27" s="168"/>
      <c r="B27" s="538"/>
      <c r="C27" s="538"/>
      <c r="D27" s="538"/>
      <c r="E27" s="538"/>
      <c r="F27" s="538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17" s="3" customFormat="1" ht="30" customHeight="1" x14ac:dyDescent="0.2">
      <c r="A28" s="168"/>
      <c r="B28" s="538"/>
      <c r="C28" s="538"/>
      <c r="D28" s="538"/>
      <c r="E28" s="538"/>
      <c r="F28" s="538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29.25" customHeight="1" x14ac:dyDescent="0.2">
      <c r="A29" s="171"/>
      <c r="B29" s="615"/>
      <c r="C29" s="611"/>
      <c r="D29" s="611"/>
      <c r="E29" s="611"/>
      <c r="F29" s="616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48.75" customHeight="1" x14ac:dyDescent="0.2">
      <c r="A30" s="167"/>
      <c r="B30" s="540"/>
      <c r="C30" s="540"/>
      <c r="D30" s="540"/>
      <c r="E30" s="540"/>
      <c r="F30" s="540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17.25" customHeight="1" x14ac:dyDescent="0.2">
      <c r="A31" s="167"/>
      <c r="B31" s="540"/>
      <c r="C31" s="540"/>
      <c r="D31" s="540"/>
      <c r="E31" s="540"/>
      <c r="F31" s="540"/>
      <c r="G31" s="163"/>
      <c r="H31" s="164"/>
      <c r="I31" s="164"/>
      <c r="J31" s="164"/>
      <c r="K31" s="165"/>
      <c r="L31" s="165"/>
      <c r="M31" s="166"/>
      <c r="N31" s="166"/>
      <c r="O31" s="166"/>
      <c r="P31" s="165"/>
      <c r="Q31" s="165"/>
    </row>
    <row r="32" spans="1:17" s="3" customFormat="1" ht="30.75" customHeight="1" x14ac:dyDescent="0.2">
      <c r="A32" s="168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13.5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13.5" customHeight="1" x14ac:dyDescent="0.2">
      <c r="A34" s="168"/>
      <c r="B34" s="538"/>
      <c r="C34" s="538"/>
      <c r="D34" s="538"/>
      <c r="E34" s="538"/>
      <c r="F34" s="538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13.5" customHeight="1" x14ac:dyDescent="0.2">
      <c r="A35" s="168"/>
      <c r="B35" s="615"/>
      <c r="C35" s="611"/>
      <c r="D35" s="611"/>
      <c r="E35" s="611"/>
      <c r="F35" s="616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13.5" customHeight="1" x14ac:dyDescent="0.35">
      <c r="A36" s="167"/>
      <c r="B36" s="540"/>
      <c r="C36" s="545"/>
      <c r="D36" s="545"/>
      <c r="E36" s="545"/>
      <c r="F36" s="545"/>
      <c r="G36" s="163"/>
      <c r="H36" s="164"/>
      <c r="I36" s="164"/>
      <c r="J36" s="164"/>
      <c r="K36" s="165"/>
      <c r="L36" s="165"/>
      <c r="M36" s="172"/>
      <c r="N36" s="172"/>
      <c r="O36" s="172"/>
      <c r="P36" s="165"/>
      <c r="Q36" s="165"/>
    </row>
    <row r="37" spans="1:17" s="3" customFormat="1" ht="13.5" customHeight="1" x14ac:dyDescent="0.2">
      <c r="A37" s="167"/>
      <c r="B37" s="540"/>
      <c r="C37" s="540"/>
      <c r="D37" s="540"/>
      <c r="E37" s="540"/>
      <c r="F37" s="540"/>
      <c r="G37" s="163"/>
      <c r="H37" s="164"/>
      <c r="I37" s="164"/>
      <c r="J37" s="164"/>
      <c r="K37" s="165"/>
      <c r="L37" s="165"/>
      <c r="M37" s="166"/>
      <c r="N37" s="166"/>
      <c r="O37" s="166"/>
      <c r="P37" s="165"/>
      <c r="Q37" s="165"/>
    </row>
    <row r="38" spans="1:17" s="3" customFormat="1" ht="13.5" customHeight="1" x14ac:dyDescent="0.2">
      <c r="A38" s="168"/>
      <c r="B38" s="538"/>
      <c r="C38" s="538"/>
      <c r="D38" s="538"/>
      <c r="E38" s="538"/>
      <c r="F38" s="538"/>
      <c r="G38" s="14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s="3" customFormat="1" ht="13.5" customHeight="1" x14ac:dyDescent="0.2">
      <c r="A39" s="168"/>
      <c r="B39" s="548"/>
      <c r="C39" s="549"/>
      <c r="D39" s="549"/>
      <c r="E39" s="549"/>
      <c r="F39" s="550"/>
      <c r="G39" s="148"/>
      <c r="H39" s="144"/>
      <c r="I39" s="144"/>
      <c r="J39" s="144"/>
      <c r="K39" s="169"/>
      <c r="L39" s="169"/>
      <c r="M39" s="170"/>
      <c r="N39" s="170"/>
      <c r="O39" s="170"/>
      <c r="P39" s="169"/>
      <c r="Q39" s="169"/>
    </row>
    <row r="40" spans="1:17" s="3" customFormat="1" ht="13.5" customHeight="1" x14ac:dyDescent="0.2">
      <c r="A40" s="171"/>
      <c r="B40" s="538"/>
      <c r="C40" s="538"/>
      <c r="D40" s="538"/>
      <c r="E40" s="538"/>
      <c r="F40" s="538"/>
      <c r="G40" s="148"/>
      <c r="H40" s="148"/>
      <c r="I40" s="148"/>
      <c r="J40" s="144"/>
      <c r="K40" s="169"/>
      <c r="L40" s="169"/>
      <c r="M40" s="170"/>
      <c r="N40" s="170"/>
      <c r="O40" s="170"/>
      <c r="P40" s="169"/>
      <c r="Q40" s="169"/>
    </row>
    <row r="41" spans="1:17" s="3" customFormat="1" ht="13.5" customHeight="1" x14ac:dyDescent="0.2">
      <c r="A41" s="171"/>
      <c r="B41" s="538"/>
      <c r="C41" s="538"/>
      <c r="D41" s="538"/>
      <c r="E41" s="538"/>
      <c r="F41" s="538"/>
      <c r="G41" s="148"/>
      <c r="H41" s="144"/>
      <c r="I41" s="144"/>
      <c r="J41" s="144"/>
      <c r="K41" s="169"/>
      <c r="L41" s="169"/>
      <c r="M41" s="170"/>
      <c r="N41" s="170"/>
      <c r="O41" s="170"/>
      <c r="P41" s="169"/>
      <c r="Q41" s="169"/>
    </row>
    <row r="42" spans="1:17" ht="13.5" customHeight="1" x14ac:dyDescent="0.2">
      <c r="A42" s="168"/>
      <c r="B42" s="538"/>
      <c r="C42" s="538"/>
      <c r="D42" s="538"/>
      <c r="E42" s="538"/>
      <c r="F42" s="538"/>
      <c r="G42" s="148"/>
      <c r="H42" s="144"/>
      <c r="I42" s="144"/>
      <c r="J42" s="144"/>
      <c r="K42" s="169"/>
      <c r="L42" s="169"/>
      <c r="M42" s="170"/>
      <c r="N42" s="170"/>
      <c r="O42" s="170"/>
      <c r="P42" s="169"/>
      <c r="Q42" s="169"/>
    </row>
    <row r="43" spans="1:17" ht="13.5" customHeight="1" x14ac:dyDescent="0.2">
      <c r="A43" s="168"/>
      <c r="B43" s="548"/>
      <c r="C43" s="549"/>
      <c r="D43" s="549"/>
      <c r="E43" s="549"/>
      <c r="F43" s="550"/>
      <c r="G43" s="148"/>
      <c r="H43" s="144"/>
      <c r="I43" s="144"/>
      <c r="J43" s="144"/>
      <c r="K43" s="169"/>
      <c r="L43" s="169"/>
      <c r="M43" s="170"/>
      <c r="N43" s="170"/>
      <c r="O43" s="170"/>
      <c r="P43" s="169"/>
      <c r="Q43" s="169"/>
    </row>
    <row r="44" spans="1:17" ht="21.75" customHeight="1" x14ac:dyDescent="0.2">
      <c r="A44" s="171"/>
      <c r="B44" s="538"/>
      <c r="C44" s="538"/>
      <c r="D44" s="538"/>
      <c r="E44" s="538"/>
      <c r="F44" s="538"/>
      <c r="G44" s="148"/>
      <c r="H44" s="148"/>
      <c r="I44" s="148"/>
      <c r="J44" s="144"/>
      <c r="K44" s="169"/>
      <c r="L44" s="169"/>
      <c r="M44" s="170"/>
      <c r="N44" s="170"/>
      <c r="O44" s="170"/>
      <c r="P44" s="169"/>
      <c r="Q44" s="169"/>
    </row>
    <row r="45" spans="1:17" ht="17.25" customHeight="1" x14ac:dyDescent="0.2">
      <c r="A45" s="224"/>
      <c r="B45" s="570"/>
      <c r="C45" s="570"/>
      <c r="D45" s="570"/>
      <c r="E45" s="570"/>
      <c r="F45" s="570"/>
      <c r="G45" s="220"/>
      <c r="H45" s="221"/>
      <c r="I45" s="221"/>
      <c r="J45" s="221"/>
      <c r="K45" s="222"/>
      <c r="L45" s="222"/>
      <c r="M45" s="223"/>
      <c r="N45" s="223"/>
      <c r="O45" s="223"/>
      <c r="P45" s="222"/>
      <c r="Q45" s="222"/>
    </row>
    <row r="46" spans="1:17" ht="17.25" customHeight="1" x14ac:dyDescent="0.2">
      <c r="A46" s="224"/>
      <c r="B46" s="570"/>
      <c r="C46" s="570"/>
      <c r="D46" s="570"/>
      <c r="E46" s="570"/>
      <c r="F46" s="570"/>
      <c r="G46" s="220"/>
      <c r="H46" s="220"/>
      <c r="I46" s="220"/>
      <c r="J46" s="221"/>
      <c r="K46" s="222"/>
      <c r="L46" s="222"/>
      <c r="M46" s="221"/>
      <c r="N46" s="221"/>
      <c r="O46" s="221"/>
      <c r="P46" s="222"/>
      <c r="Q46" s="222"/>
    </row>
    <row r="47" spans="1:17" ht="11.25" customHeight="1" x14ac:dyDescent="0.2">
      <c r="A47" s="395"/>
      <c r="B47" s="634"/>
      <c r="C47" s="634"/>
      <c r="D47" s="634"/>
      <c r="E47" s="634"/>
      <c r="F47" s="634"/>
      <c r="G47" s="229"/>
      <c r="H47" s="231"/>
      <c r="I47" s="231"/>
      <c r="J47" s="231"/>
      <c r="K47" s="232"/>
      <c r="L47" s="232"/>
      <c r="M47" s="231"/>
      <c r="N47" s="231"/>
      <c r="O47" s="231"/>
      <c r="P47" s="232"/>
      <c r="Q47" s="232"/>
    </row>
    <row r="48" spans="1:17" ht="37.5" customHeight="1" x14ac:dyDescent="0.2">
      <c r="A48" s="569" t="s">
        <v>57</v>
      </c>
      <c r="B48" s="544"/>
      <c r="C48" s="544"/>
      <c r="D48" s="544"/>
      <c r="E48" s="544"/>
      <c r="F48" s="544"/>
      <c r="G48" s="154" t="s">
        <v>28</v>
      </c>
      <c r="H48" s="154">
        <v>17</v>
      </c>
      <c r="I48" s="154">
        <v>17</v>
      </c>
      <c r="J48" s="154">
        <v>10</v>
      </c>
      <c r="K48" s="185">
        <v>0.58823529411764708</v>
      </c>
      <c r="L48" s="185">
        <v>0.58823529411764708</v>
      </c>
      <c r="M48" s="180">
        <v>20000</v>
      </c>
      <c r="N48" s="180">
        <v>20000</v>
      </c>
      <c r="O48" s="180">
        <v>5000</v>
      </c>
      <c r="P48" s="185">
        <v>0.25</v>
      </c>
      <c r="Q48" s="278">
        <v>0.25</v>
      </c>
    </row>
    <row r="49" spans="1:27" ht="5.25" customHeight="1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</row>
    <row r="50" spans="1:27" ht="15.75" customHeight="1" x14ac:dyDescent="0.2">
      <c r="A50" s="217"/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</row>
    <row r="51" spans="1:27" ht="18" customHeight="1" x14ac:dyDescent="0.2">
      <c r="A51" s="157" t="s">
        <v>78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</row>
    <row r="52" spans="1:27" ht="25.5" customHeight="1" x14ac:dyDescent="0.2">
      <c r="A52" s="217" t="s">
        <v>24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8" t="s">
        <v>39</v>
      </c>
    </row>
    <row r="53" spans="1:27" ht="26.25" customHeight="1" x14ac:dyDescent="0.2">
      <c r="A53" s="3" t="s">
        <v>281</v>
      </c>
      <c r="B53" s="157"/>
      <c r="C53" s="157"/>
      <c r="D53" s="157"/>
      <c r="E53" s="217"/>
      <c r="F53" s="217"/>
      <c r="G53" s="217"/>
      <c r="H53" s="217"/>
      <c r="I53" s="217"/>
      <c r="J53" s="217"/>
      <c r="K53" s="234"/>
      <c r="L53" s="234"/>
      <c r="M53" s="234"/>
      <c r="N53" s="234"/>
      <c r="O53" s="234"/>
      <c r="P53" s="234"/>
      <c r="Q53" s="234"/>
    </row>
    <row r="54" spans="1:27" ht="23.25" customHeight="1" x14ac:dyDescent="0.2">
      <c r="A54" s="638"/>
      <c r="B54" s="638"/>
      <c r="C54" s="638"/>
      <c r="D54" s="638"/>
      <c r="E54" s="638"/>
      <c r="F54" s="638"/>
      <c r="G54" s="638"/>
      <c r="H54" s="638"/>
      <c r="I54" s="638"/>
      <c r="J54" s="638"/>
      <c r="K54" s="638"/>
      <c r="L54" s="638"/>
      <c r="M54" s="638"/>
      <c r="N54" s="638"/>
      <c r="O54" s="638"/>
      <c r="P54" s="638"/>
      <c r="Q54" s="638"/>
    </row>
    <row r="55" spans="1:27" ht="17.25" customHeight="1" x14ac:dyDescent="0.35">
      <c r="A55" s="3"/>
      <c r="B55" s="62"/>
      <c r="C55" s="62"/>
      <c r="D55" s="62"/>
      <c r="E55" s="62"/>
      <c r="F55" s="62"/>
      <c r="G55" s="62"/>
      <c r="H55" s="62"/>
      <c r="I55" s="13"/>
    </row>
    <row r="56" spans="1:27" ht="21.75" customHeight="1" x14ac:dyDescent="0.35">
      <c r="A56" s="3"/>
      <c r="B56" s="62"/>
      <c r="C56" s="62"/>
      <c r="D56" s="62"/>
      <c r="E56" s="62"/>
      <c r="F56" s="62"/>
      <c r="G56" s="62"/>
      <c r="H56" s="62"/>
      <c r="I56" s="13"/>
    </row>
    <row r="57" spans="1:27" ht="23.25" customHeight="1" x14ac:dyDescent="0.35">
      <c r="A57" s="62"/>
      <c r="B57" s="62"/>
      <c r="C57" s="62"/>
      <c r="D57" s="62"/>
      <c r="E57" s="62"/>
      <c r="F57" s="62"/>
      <c r="G57" s="62"/>
      <c r="H57" s="62"/>
      <c r="I57" s="247"/>
      <c r="J57" s="248"/>
      <c r="K57" s="249"/>
      <c r="L57" s="83"/>
      <c r="M57" s="83"/>
      <c r="N57" s="83"/>
      <c r="O57" s="3"/>
      <c r="P57" s="3"/>
    </row>
    <row r="58" spans="1:27" ht="25.5" customHeight="1" x14ac:dyDescent="0.35">
      <c r="A58" s="62"/>
      <c r="B58" s="62"/>
      <c r="C58" s="62"/>
      <c r="D58" s="62"/>
      <c r="E58" s="62"/>
      <c r="F58" s="62"/>
      <c r="G58" s="62"/>
      <c r="H58" s="343"/>
      <c r="I58" s="342"/>
      <c r="J58" s="286"/>
      <c r="K58" s="249"/>
      <c r="L58" s="83"/>
      <c r="M58" s="83"/>
      <c r="N58" s="83"/>
      <c r="O58" s="385"/>
      <c r="P58" s="3"/>
    </row>
    <row r="59" spans="1:27" ht="23.25" customHeight="1" x14ac:dyDescent="0.35">
      <c r="A59" s="62"/>
      <c r="B59" s="62"/>
      <c r="C59" s="62"/>
      <c r="D59" s="62"/>
      <c r="E59" s="62"/>
      <c r="F59" s="62"/>
      <c r="G59" s="62"/>
      <c r="H59" s="343"/>
      <c r="I59" s="411"/>
      <c r="J59" s="246"/>
      <c r="K59" s="238"/>
      <c r="L59" s="13"/>
      <c r="M59" s="13"/>
      <c r="N59" s="13"/>
      <c r="O59" s="3"/>
      <c r="P59" s="3"/>
    </row>
    <row r="60" spans="1:27" ht="12" customHeight="1" x14ac:dyDescent="0.35">
      <c r="A60" s="62"/>
      <c r="B60" s="62"/>
      <c r="C60" s="62"/>
      <c r="D60" s="62"/>
      <c r="E60" s="62"/>
      <c r="F60" s="62"/>
      <c r="G60" s="62"/>
      <c r="H60" s="62"/>
      <c r="I60" s="247"/>
      <c r="J60" s="248"/>
      <c r="K60" s="249"/>
      <c r="L60" s="83"/>
      <c r="M60" s="83"/>
      <c r="N60" s="83"/>
      <c r="O60" s="3"/>
      <c r="P60" s="3"/>
    </row>
    <row r="61" spans="1:27" ht="26.25" x14ac:dyDescent="0.4">
      <c r="A61" s="62"/>
      <c r="B61" s="62"/>
      <c r="C61" s="62"/>
      <c r="D61" s="62"/>
      <c r="E61" s="62"/>
      <c r="F61" s="62"/>
      <c r="G61" s="62"/>
      <c r="H61" s="62"/>
      <c r="I61" s="250"/>
      <c r="J61" s="251"/>
      <c r="K61" s="249"/>
      <c r="L61" s="83"/>
      <c r="M61" s="83"/>
      <c r="N61" s="83"/>
      <c r="O61" s="308"/>
      <c r="P61" s="3"/>
      <c r="T61" s="312"/>
      <c r="U61" s="309"/>
      <c r="V61" s="388"/>
      <c r="W61" s="388"/>
      <c r="X61" s="388"/>
      <c r="Y61" s="316"/>
      <c r="Z61" s="316"/>
      <c r="AA61" s="316"/>
    </row>
    <row r="62" spans="1:27" ht="26.25" x14ac:dyDescent="0.4">
      <c r="A62" s="62"/>
      <c r="B62" s="62"/>
      <c r="C62" s="62"/>
      <c r="D62" s="62"/>
      <c r="E62" s="62"/>
      <c r="F62" s="62"/>
      <c r="G62" s="62"/>
      <c r="H62" s="62"/>
      <c r="I62" s="245"/>
      <c r="J62" s="238"/>
      <c r="K62" s="83"/>
      <c r="L62" s="83"/>
      <c r="M62" s="83"/>
      <c r="N62" s="308"/>
      <c r="O62" s="6"/>
      <c r="Q62" s="6"/>
      <c r="T62" s="313"/>
      <c r="U62" s="309"/>
      <c r="V62" s="388"/>
      <c r="W62" s="388"/>
      <c r="X62" s="388"/>
      <c r="Y62" s="316"/>
      <c r="Z62" s="316"/>
      <c r="AA62" s="316"/>
    </row>
    <row r="63" spans="1:27" ht="25.5" x14ac:dyDescent="0.35">
      <c r="A63" s="62"/>
      <c r="B63" s="62"/>
      <c r="C63" s="62"/>
      <c r="D63" s="62"/>
      <c r="E63" s="62"/>
      <c r="F63" s="62"/>
      <c r="G63" s="62"/>
      <c r="H63" s="62"/>
      <c r="I63" s="245"/>
      <c r="J63" s="246"/>
      <c r="M63" s="322"/>
      <c r="Q63" s="6"/>
      <c r="T63" s="314"/>
      <c r="U63" s="62"/>
      <c r="V63" s="389"/>
      <c r="W63" s="389"/>
      <c r="X63" s="389"/>
      <c r="Y63" s="316"/>
      <c r="Z63" s="316"/>
      <c r="AA63" s="316"/>
    </row>
    <row r="64" spans="1:27" ht="26.25" x14ac:dyDescent="0.4">
      <c r="A64" s="62"/>
      <c r="B64" s="62"/>
      <c r="C64" s="62"/>
      <c r="D64" s="62"/>
      <c r="E64" s="62"/>
      <c r="F64" s="62"/>
      <c r="G64" s="62"/>
      <c r="H64" s="62"/>
      <c r="I64" s="245"/>
      <c r="J64" s="246"/>
      <c r="Q64" s="3"/>
      <c r="T64" s="312"/>
      <c r="U64" s="309"/>
      <c r="V64" s="388"/>
      <c r="W64" s="388"/>
      <c r="X64" s="388"/>
      <c r="Y64" s="316"/>
      <c r="Z64" s="316"/>
      <c r="AA64" s="316"/>
    </row>
    <row r="65" spans="1:27" ht="26.25" x14ac:dyDescent="0.4">
      <c r="A65" s="62"/>
      <c r="B65" s="62"/>
      <c r="C65" s="62"/>
      <c r="D65" s="62"/>
      <c r="E65" s="62"/>
      <c r="F65" s="62"/>
      <c r="G65" s="62"/>
      <c r="H65" s="62"/>
      <c r="I65" s="247"/>
      <c r="J65" s="248"/>
      <c r="K65" s="249"/>
      <c r="L65" s="83"/>
      <c r="M65" s="83"/>
      <c r="N65" s="83"/>
      <c r="O65" s="80"/>
      <c r="P65" s="6"/>
      <c r="Q65" s="3"/>
      <c r="T65" s="313"/>
      <c r="U65" s="309"/>
      <c r="V65" s="388"/>
      <c r="W65" s="388"/>
      <c r="X65" s="388"/>
      <c r="Y65" s="316"/>
      <c r="Z65" s="316"/>
      <c r="AA65" s="316"/>
    </row>
    <row r="66" spans="1:27" ht="25.5" x14ac:dyDescent="0.35">
      <c r="A66" s="62"/>
      <c r="B66" s="62"/>
      <c r="C66" s="62"/>
      <c r="D66" s="62"/>
      <c r="E66" s="432"/>
      <c r="F66" s="62"/>
      <c r="G66" s="62"/>
      <c r="H66" s="62"/>
      <c r="I66" s="250"/>
      <c r="J66" s="251"/>
      <c r="K66" s="249"/>
      <c r="L66" s="83"/>
      <c r="M66" s="83"/>
      <c r="N66" s="83"/>
      <c r="O66" s="80"/>
      <c r="P66" s="6"/>
      <c r="Q66" s="3"/>
      <c r="T66" s="314"/>
      <c r="U66" s="62"/>
      <c r="V66" s="389"/>
      <c r="W66" s="389"/>
      <c r="X66" s="389"/>
      <c r="Y66" s="316"/>
      <c r="Z66" s="316"/>
      <c r="AA66" s="316"/>
    </row>
    <row r="67" spans="1:27" ht="25.5" x14ac:dyDescent="0.35">
      <c r="A67" s="62"/>
      <c r="B67" s="62"/>
      <c r="C67" s="62"/>
      <c r="D67" s="62"/>
      <c r="E67" s="62"/>
      <c r="F67" s="62"/>
      <c r="G67" s="62"/>
      <c r="H67" s="62"/>
      <c r="I67" s="245"/>
      <c r="J67" s="246"/>
      <c r="K67" s="238"/>
      <c r="L67" s="13"/>
      <c r="M67" s="13"/>
      <c r="N67" s="13"/>
      <c r="O67" s="73"/>
      <c r="P67" s="3"/>
      <c r="Q67" s="3"/>
      <c r="T67" s="314"/>
      <c r="U67" s="62"/>
      <c r="V67" s="389"/>
      <c r="W67" s="389"/>
      <c r="X67" s="389"/>
      <c r="Y67" s="316"/>
      <c r="Z67" s="316"/>
      <c r="AA67" s="316"/>
    </row>
    <row r="68" spans="1:27" ht="25.5" x14ac:dyDescent="0.35">
      <c r="A68" s="62"/>
      <c r="B68" s="62"/>
      <c r="C68" s="62"/>
      <c r="D68" s="62"/>
      <c r="E68" s="62"/>
      <c r="F68" s="62"/>
      <c r="G68" s="62"/>
      <c r="H68" s="62"/>
      <c r="I68" s="245"/>
      <c r="J68" s="246"/>
      <c r="K68" s="238"/>
      <c r="L68" s="13"/>
      <c r="M68" s="13"/>
      <c r="N68" s="13"/>
      <c r="O68" s="73"/>
      <c r="P68" s="3"/>
      <c r="Q68" s="3"/>
      <c r="T68" s="314"/>
      <c r="U68" s="62"/>
      <c r="V68" s="389"/>
      <c r="W68" s="389"/>
      <c r="X68" s="389"/>
      <c r="Y68" s="316"/>
      <c r="Z68" s="316"/>
      <c r="AA68" s="316"/>
    </row>
    <row r="69" spans="1:27" ht="26.25" x14ac:dyDescent="0.4">
      <c r="A69" s="62"/>
      <c r="B69" s="62"/>
      <c r="C69" s="62"/>
      <c r="D69" s="62"/>
      <c r="E69" s="62"/>
      <c r="F69" s="62"/>
      <c r="G69" s="62"/>
      <c r="H69" s="62"/>
      <c r="I69" s="245"/>
      <c r="J69" s="246"/>
      <c r="K69" s="249"/>
      <c r="L69" s="83"/>
      <c r="M69" s="83"/>
      <c r="N69" s="83"/>
      <c r="O69" s="80"/>
      <c r="P69" s="6"/>
      <c r="Q69" s="3"/>
      <c r="T69" s="312"/>
      <c r="U69" s="309"/>
      <c r="V69" s="387"/>
      <c r="W69" s="387"/>
      <c r="X69" s="387"/>
      <c r="Y69" s="316"/>
      <c r="Z69" s="316"/>
      <c r="AA69" s="316"/>
    </row>
    <row r="70" spans="1:27" ht="26.25" x14ac:dyDescent="0.4">
      <c r="A70" s="62"/>
      <c r="B70" s="62"/>
      <c r="C70" s="62"/>
      <c r="D70" s="62"/>
      <c r="E70" s="62"/>
      <c r="F70" s="62"/>
      <c r="G70" s="62"/>
      <c r="H70" s="62"/>
      <c r="I70" s="245"/>
      <c r="J70" s="246"/>
      <c r="K70" s="238"/>
      <c r="L70" s="13"/>
      <c r="M70" s="13"/>
      <c r="N70" s="13"/>
      <c r="O70" s="73"/>
      <c r="P70" s="3"/>
      <c r="Q70" s="6"/>
      <c r="T70" s="313"/>
      <c r="U70" s="309"/>
      <c r="V70" s="387"/>
      <c r="W70" s="387"/>
      <c r="X70" s="387"/>
      <c r="Y70" s="316"/>
      <c r="Z70" s="316"/>
      <c r="AA70" s="316"/>
    </row>
    <row r="71" spans="1:27" ht="25.5" x14ac:dyDescent="0.35">
      <c r="A71" s="62"/>
      <c r="B71" s="62"/>
      <c r="C71" s="408"/>
      <c r="D71" s="408"/>
      <c r="E71" s="408"/>
      <c r="F71" s="408"/>
      <c r="G71" s="408"/>
      <c r="H71" s="408"/>
      <c r="I71" s="412"/>
      <c r="J71" s="413"/>
      <c r="K71" s="238"/>
      <c r="L71" s="83"/>
      <c r="M71" s="83"/>
      <c r="N71" s="83"/>
      <c r="O71" s="80"/>
      <c r="P71" s="6"/>
      <c r="Q71" s="6"/>
      <c r="T71" s="314"/>
      <c r="U71" s="62"/>
      <c r="V71" s="389"/>
      <c r="W71" s="389"/>
      <c r="X71" s="389"/>
      <c r="Y71" s="316"/>
      <c r="Z71" s="316"/>
      <c r="AA71" s="316"/>
    </row>
    <row r="72" spans="1:27" ht="25.5" x14ac:dyDescent="0.35">
      <c r="A72" s="62"/>
      <c r="B72" s="62"/>
      <c r="C72" s="408"/>
      <c r="D72" s="408"/>
      <c r="E72" s="408"/>
      <c r="F72" s="408"/>
      <c r="G72" s="414"/>
      <c r="H72" s="408"/>
      <c r="I72" s="412"/>
      <c r="J72" s="413"/>
      <c r="K72" s="238"/>
      <c r="L72" s="13"/>
      <c r="M72" s="13"/>
      <c r="N72" s="13"/>
      <c r="O72" s="396"/>
      <c r="P72" s="3"/>
      <c r="Q72" s="3"/>
      <c r="T72" s="314"/>
      <c r="U72" s="62"/>
      <c r="V72" s="389"/>
      <c r="W72" s="389"/>
      <c r="X72" s="389"/>
      <c r="Y72" s="316"/>
      <c r="Z72" s="316"/>
      <c r="AA72" s="316"/>
    </row>
    <row r="73" spans="1:27" ht="25.5" x14ac:dyDescent="0.35">
      <c r="A73" s="62"/>
      <c r="B73" s="62"/>
      <c r="C73" s="408"/>
      <c r="D73" s="408"/>
      <c r="E73" s="408"/>
      <c r="F73" s="408"/>
      <c r="G73" s="408"/>
      <c r="H73" s="408"/>
      <c r="I73" s="412"/>
      <c r="J73" s="413"/>
      <c r="K73" s="238"/>
      <c r="L73" s="13"/>
      <c r="M73" s="13"/>
      <c r="N73" s="13"/>
      <c r="O73" s="396"/>
      <c r="P73" s="3"/>
      <c r="Q73" s="3"/>
      <c r="T73" s="314"/>
      <c r="U73" s="62"/>
      <c r="V73" s="390"/>
      <c r="W73" s="390"/>
      <c r="X73" s="390"/>
      <c r="Y73" s="316"/>
      <c r="Z73" s="316"/>
      <c r="AA73" s="316"/>
    </row>
    <row r="74" spans="1:27" ht="25.5" x14ac:dyDescent="0.35">
      <c r="A74" s="62"/>
      <c r="B74" s="62"/>
      <c r="C74" s="62"/>
      <c r="D74" s="62"/>
      <c r="E74" s="62"/>
      <c r="F74" s="62"/>
      <c r="G74" s="62"/>
      <c r="H74" s="62"/>
      <c r="I74" s="13"/>
      <c r="J74" s="52"/>
      <c r="K74" s="20"/>
      <c r="L74" s="52"/>
      <c r="M74" s="397"/>
      <c r="N74" s="397"/>
      <c r="O74" s="397"/>
      <c r="P74" s="3"/>
      <c r="Q74" s="3"/>
      <c r="T74" s="314"/>
      <c r="U74" s="62"/>
      <c r="V74" s="389"/>
      <c r="W74" s="389"/>
      <c r="X74" s="389"/>
      <c r="Y74" s="316"/>
      <c r="Z74" s="316"/>
      <c r="AA74" s="316"/>
    </row>
    <row r="75" spans="1:27" ht="25.5" x14ac:dyDescent="0.35">
      <c r="A75" s="62"/>
      <c r="B75" s="62"/>
      <c r="C75" s="62"/>
      <c r="D75" s="408"/>
      <c r="E75" s="408"/>
      <c r="F75" s="292"/>
      <c r="G75" s="292"/>
      <c r="H75" s="292"/>
      <c r="I75" s="292"/>
      <c r="J75" s="289"/>
      <c r="K75" s="29"/>
      <c r="L75" s="60"/>
      <c r="M75" s="36"/>
      <c r="N75" s="36"/>
      <c r="O75" s="36"/>
      <c r="P75" s="3"/>
      <c r="Q75" s="3"/>
      <c r="R75" s="3"/>
      <c r="S75" s="3"/>
      <c r="T75" s="314"/>
      <c r="U75" s="62"/>
      <c r="V75" s="389"/>
      <c r="W75" s="389"/>
      <c r="X75" s="389"/>
      <c r="Y75" s="316"/>
      <c r="Z75" s="316"/>
      <c r="AA75" s="316"/>
    </row>
    <row r="76" spans="1:27" ht="25.5" x14ac:dyDescent="0.35">
      <c r="A76" s="62"/>
      <c r="B76" s="62"/>
      <c r="C76" s="62"/>
      <c r="D76" s="62"/>
      <c r="E76" s="62"/>
      <c r="F76" s="13"/>
      <c r="G76" s="13"/>
      <c r="H76" s="13"/>
      <c r="I76" s="13"/>
      <c r="J76" s="3"/>
      <c r="K76" s="34"/>
      <c r="L76" s="415"/>
      <c r="M76" s="36"/>
      <c r="N76" s="36"/>
      <c r="O76" s="36"/>
      <c r="P76" s="3"/>
      <c r="Q76" s="3"/>
      <c r="R76" s="3"/>
      <c r="S76" s="3"/>
      <c r="T76" s="314"/>
      <c r="U76" s="62"/>
      <c r="V76" s="390"/>
      <c r="W76" s="390"/>
      <c r="X76" s="390"/>
      <c r="Y76" s="316"/>
      <c r="Z76" s="316"/>
      <c r="AA76" s="316"/>
    </row>
    <row r="77" spans="1:27" ht="25.5" x14ac:dyDescent="0.35">
      <c r="A77" s="62"/>
      <c r="B77" s="62"/>
      <c r="C77" s="62"/>
      <c r="D77" s="62"/>
      <c r="E77" s="62"/>
      <c r="F77" s="13"/>
      <c r="G77" s="13"/>
      <c r="H77" s="13"/>
      <c r="I77" s="13"/>
      <c r="J77" s="3"/>
      <c r="K77" s="34"/>
      <c r="L77" s="415"/>
      <c r="M77" s="36"/>
      <c r="N77" s="36"/>
      <c r="O77" s="36"/>
      <c r="P77" s="3"/>
      <c r="Q77" s="3"/>
      <c r="R77" s="3"/>
      <c r="S77" s="3"/>
      <c r="T77" s="314"/>
      <c r="U77" s="62"/>
      <c r="V77" s="389"/>
      <c r="W77" s="389"/>
      <c r="X77" s="389"/>
      <c r="Y77" s="316"/>
      <c r="Z77" s="316"/>
      <c r="AA77" s="316"/>
    </row>
    <row r="78" spans="1:27" ht="25.5" x14ac:dyDescent="0.35">
      <c r="A78" s="62"/>
      <c r="B78" s="62"/>
      <c r="C78" s="62"/>
      <c r="D78" s="62"/>
      <c r="E78" s="62"/>
      <c r="F78" s="13"/>
      <c r="G78" s="13"/>
      <c r="H78" s="13"/>
      <c r="I78" s="13"/>
      <c r="J78" s="3"/>
      <c r="K78" s="29"/>
      <c r="L78" s="59"/>
      <c r="M78" s="36"/>
      <c r="N78" s="36"/>
      <c r="O78" s="36"/>
      <c r="P78" s="3"/>
      <c r="Q78" s="3"/>
      <c r="R78" s="3"/>
      <c r="S78" s="3"/>
    </row>
    <row r="79" spans="1:27" ht="25.5" x14ac:dyDescent="0.35">
      <c r="A79" s="62"/>
      <c r="B79" s="62"/>
      <c r="C79" s="62"/>
      <c r="D79" s="62"/>
      <c r="E79" s="62"/>
      <c r="F79" s="13"/>
      <c r="G79" s="13"/>
      <c r="H79" s="13"/>
      <c r="I79" s="13"/>
      <c r="J79" s="3"/>
      <c r="K79" s="29"/>
      <c r="L79" s="33"/>
      <c r="M79" s="31"/>
      <c r="N79" s="31"/>
      <c r="O79" s="31"/>
      <c r="P79" s="3"/>
      <c r="Q79" s="3"/>
      <c r="R79" s="3"/>
      <c r="S79" s="3"/>
    </row>
    <row r="80" spans="1:27" ht="27.75" x14ac:dyDescent="0.35">
      <c r="A80" s="13"/>
      <c r="B80" s="9"/>
      <c r="C80" s="9"/>
      <c r="D80" s="9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27.75" x14ac:dyDescent="0.35">
      <c r="A81" s="13"/>
      <c r="B81" s="9"/>
      <c r="C81" s="9"/>
      <c r="D81" s="9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30.75" x14ac:dyDescent="0.35">
      <c r="A82" s="13"/>
      <c r="B82" s="9"/>
      <c r="C82" s="7"/>
      <c r="D82" s="7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30.75" x14ac:dyDescent="0.3">
      <c r="A83" s="19"/>
      <c r="B83" s="9"/>
      <c r="C83" s="7"/>
      <c r="D83" s="7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30.75" x14ac:dyDescent="0.3">
      <c r="A84" s="19"/>
      <c r="B84" s="9"/>
      <c r="C84" s="7"/>
      <c r="D84" s="7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30.75" x14ac:dyDescent="0.3">
      <c r="A85" s="19"/>
      <c r="B85" s="9"/>
      <c r="C85" s="7"/>
      <c r="D85" s="7"/>
      <c r="E85" s="3"/>
      <c r="F85" s="289"/>
      <c r="G85" s="289"/>
      <c r="H85" s="289"/>
      <c r="I85" s="289"/>
      <c r="J85" s="289"/>
      <c r="K85" s="289"/>
      <c r="L85" s="289"/>
      <c r="M85" s="3"/>
      <c r="N85" s="3"/>
      <c r="O85" s="3"/>
      <c r="P85" s="3"/>
      <c r="Q85" s="3"/>
    </row>
    <row r="86" spans="1:17" ht="30.75" x14ac:dyDescent="0.3">
      <c r="A86" s="19"/>
      <c r="B86" s="9"/>
      <c r="C86" s="7"/>
      <c r="D86" s="7"/>
      <c r="E86" s="3"/>
      <c r="F86" s="289"/>
      <c r="G86" s="289"/>
      <c r="H86" s="289"/>
      <c r="I86" s="289"/>
      <c r="J86" s="289"/>
      <c r="K86" s="289"/>
      <c r="L86" s="289"/>
      <c r="M86" s="3"/>
      <c r="N86" s="3"/>
      <c r="O86" s="3"/>
      <c r="P86" s="3"/>
      <c r="Q86" s="3"/>
    </row>
    <row r="87" spans="1:17" ht="30.75" x14ac:dyDescent="0.3">
      <c r="A87" s="19"/>
      <c r="B87" s="9"/>
      <c r="C87" s="7"/>
      <c r="D87" s="7"/>
      <c r="E87" s="3"/>
      <c r="F87" s="289"/>
      <c r="G87" s="289"/>
      <c r="H87" s="289"/>
      <c r="I87" s="289"/>
      <c r="J87" s="289"/>
      <c r="K87" s="289"/>
      <c r="L87" s="289"/>
      <c r="M87" s="3"/>
      <c r="N87" s="3"/>
      <c r="O87" s="3"/>
      <c r="P87" s="3"/>
      <c r="Q87" s="3"/>
    </row>
    <row r="88" spans="1:17" ht="30" x14ac:dyDescent="0.4">
      <c r="A88" s="19"/>
      <c r="B88" s="63"/>
      <c r="C88" s="64"/>
      <c r="D88" s="399"/>
      <c r="E88" s="13"/>
      <c r="F88" s="13"/>
      <c r="G88" s="13"/>
      <c r="H88" s="3"/>
      <c r="I88" s="34"/>
      <c r="J88" s="35"/>
      <c r="K88" s="36"/>
      <c r="L88" s="36"/>
      <c r="M88" s="36"/>
      <c r="N88" s="3"/>
      <c r="O88" s="3"/>
      <c r="P88" s="3"/>
      <c r="Q88" s="3"/>
    </row>
    <row r="89" spans="1:17" ht="30" x14ac:dyDescent="0.4">
      <c r="A89" s="19"/>
      <c r="B89" s="63"/>
      <c r="C89" s="64"/>
      <c r="D89" s="399"/>
      <c r="E89" s="13"/>
      <c r="F89" s="13"/>
      <c r="G89" s="13"/>
      <c r="H89" s="3"/>
      <c r="I89" s="29"/>
      <c r="J89" s="400"/>
      <c r="K89" s="31"/>
      <c r="L89" s="31"/>
      <c r="M89" s="31"/>
      <c r="N89" s="3"/>
      <c r="O89" s="3"/>
      <c r="P89" s="3"/>
      <c r="Q89" s="3"/>
    </row>
    <row r="90" spans="1:17" ht="30.75" x14ac:dyDescent="0.4">
      <c r="A90" s="19"/>
      <c r="B90" s="9"/>
      <c r="C90" s="7"/>
      <c r="D90" s="401"/>
      <c r="E90" s="401"/>
      <c r="F90" s="401"/>
      <c r="G90" s="401"/>
      <c r="H90" s="401"/>
      <c r="I90" s="402"/>
      <c r="J90" s="403"/>
      <c r="K90" s="404"/>
      <c r="L90" s="405"/>
      <c r="M90" s="405"/>
      <c r="N90" s="7"/>
      <c r="O90" s="7"/>
      <c r="P90" s="7"/>
    </row>
    <row r="91" spans="1:17" ht="30.75" x14ac:dyDescent="0.4">
      <c r="A91" s="19"/>
      <c r="C91" s="7"/>
      <c r="D91" s="7"/>
      <c r="E91" s="7"/>
      <c r="F91" s="7"/>
      <c r="G91" s="7"/>
      <c r="H91" s="7"/>
      <c r="I91" s="406"/>
      <c r="J91" s="71"/>
      <c r="K91" s="99"/>
      <c r="L91" s="99"/>
      <c r="M91" s="99"/>
      <c r="N91" s="7"/>
      <c r="O91" s="7"/>
      <c r="P91" s="7"/>
    </row>
    <row r="92" spans="1:17" ht="30.75" x14ac:dyDescent="0.4">
      <c r="A92" s="19"/>
      <c r="B92" s="3"/>
      <c r="C92" s="7"/>
      <c r="D92" s="7"/>
      <c r="E92" s="7"/>
      <c r="F92" s="7"/>
      <c r="G92" s="7"/>
      <c r="H92" s="7"/>
      <c r="I92" s="406"/>
      <c r="J92" s="71"/>
      <c r="K92" s="99"/>
      <c r="L92" s="99"/>
      <c r="M92" s="99"/>
      <c r="N92" s="7"/>
      <c r="O92" s="7"/>
      <c r="P92" s="7"/>
    </row>
    <row r="93" spans="1:17" ht="23.25" x14ac:dyDescent="0.35">
      <c r="A93" s="19"/>
      <c r="B93" s="3"/>
      <c r="C93" s="3"/>
      <c r="D93" s="3"/>
      <c r="E93" s="3"/>
      <c r="F93" s="3"/>
      <c r="G93" s="3"/>
      <c r="H93" s="3"/>
      <c r="I93" s="34"/>
      <c r="J93" s="35"/>
      <c r="K93" s="36"/>
      <c r="L93" s="36"/>
      <c r="M93" s="36"/>
      <c r="N93" s="3"/>
      <c r="O93" s="3"/>
    </row>
    <row r="94" spans="1:17" ht="23.25" x14ac:dyDescent="0.3">
      <c r="A94" s="19"/>
      <c r="B94" s="3"/>
      <c r="C94" s="257"/>
      <c r="D94" s="257"/>
      <c r="E94" s="3"/>
      <c r="F94" s="289"/>
      <c r="G94" s="289"/>
      <c r="H94" s="289"/>
      <c r="I94" s="289"/>
      <c r="J94" s="289"/>
      <c r="K94" s="289"/>
      <c r="L94" s="289"/>
      <c r="M94" s="289"/>
      <c r="N94" s="289"/>
      <c r="O94" s="3"/>
      <c r="P94" s="3"/>
    </row>
    <row r="95" spans="1:17" ht="23.25" x14ac:dyDescent="0.3">
      <c r="A95" s="19"/>
      <c r="B95" s="3"/>
      <c r="C95" s="257"/>
      <c r="D95" s="257"/>
      <c r="E95" s="3"/>
      <c r="F95" s="289"/>
      <c r="G95" s="289"/>
      <c r="H95" s="289"/>
      <c r="I95" s="289"/>
      <c r="J95" s="289"/>
      <c r="K95" s="289"/>
      <c r="L95" s="289"/>
      <c r="M95" s="289"/>
      <c r="N95" s="289"/>
      <c r="O95" s="3"/>
      <c r="P95" s="3"/>
    </row>
    <row r="96" spans="1:17" ht="23.25" x14ac:dyDescent="0.3">
      <c r="A96" s="19"/>
      <c r="B96" s="3"/>
      <c r="C96" s="257"/>
      <c r="D96" s="257"/>
      <c r="E96" s="3"/>
      <c r="F96" s="289"/>
      <c r="G96" s="289"/>
      <c r="H96" s="289"/>
      <c r="I96" s="289"/>
      <c r="J96" s="289"/>
      <c r="K96" s="289"/>
      <c r="L96" s="289"/>
      <c r="M96" s="289"/>
      <c r="N96" s="289"/>
      <c r="O96" s="3"/>
      <c r="P96" s="3"/>
    </row>
    <row r="97" spans="1:17" ht="25.5" x14ac:dyDescent="0.3">
      <c r="A97" s="19"/>
      <c r="B97" s="3"/>
      <c r="C97" s="257"/>
      <c r="D97" s="255"/>
      <c r="E97" s="8"/>
      <c r="F97" s="407"/>
      <c r="G97" s="407"/>
      <c r="H97" s="407"/>
      <c r="I97" s="407"/>
      <c r="J97" s="407"/>
      <c r="K97" s="407"/>
      <c r="L97" s="407"/>
      <c r="M97" s="407"/>
      <c r="N97" s="407"/>
      <c r="O97" s="8"/>
      <c r="P97" s="8"/>
      <c r="Q97" s="8"/>
    </row>
    <row r="98" spans="1:17" ht="25.5" x14ac:dyDescent="0.3">
      <c r="A98" s="19"/>
      <c r="B98" s="3"/>
      <c r="C98" s="257"/>
      <c r="D98" s="255"/>
      <c r="E98" s="8"/>
      <c r="F98" s="407"/>
      <c r="G98" s="407"/>
      <c r="H98" s="407"/>
      <c r="I98" s="407"/>
      <c r="J98" s="407"/>
      <c r="K98" s="407"/>
      <c r="L98" s="407"/>
      <c r="M98" s="407"/>
      <c r="N98" s="407"/>
      <c r="O98" s="8"/>
      <c r="P98" s="8"/>
      <c r="Q98" s="8"/>
    </row>
    <row r="99" spans="1:17" ht="25.5" x14ac:dyDescent="0.3">
      <c r="A99" s="19"/>
      <c r="B99" s="3"/>
      <c r="C99" s="257"/>
      <c r="D99" s="255"/>
      <c r="E99" s="8"/>
      <c r="F99" s="407"/>
      <c r="G99" s="407"/>
      <c r="H99" s="407"/>
      <c r="I99" s="407"/>
      <c r="J99" s="407"/>
      <c r="K99" s="407"/>
      <c r="L99" s="407"/>
      <c r="M99" s="407"/>
      <c r="N99" s="407"/>
      <c r="O99" s="8"/>
      <c r="P99" s="8"/>
      <c r="Q99" s="8"/>
    </row>
    <row r="100" spans="1:17" ht="25.5" x14ac:dyDescent="0.35">
      <c r="A100" s="19"/>
      <c r="B100" s="3"/>
      <c r="C100" s="257"/>
      <c r="D100" s="255"/>
      <c r="E100" s="8"/>
      <c r="F100" s="407"/>
      <c r="G100" s="407"/>
      <c r="H100" s="407"/>
      <c r="I100" s="407"/>
      <c r="J100" s="408"/>
      <c r="K100" s="408"/>
      <c r="L100" s="408"/>
      <c r="M100" s="408"/>
      <c r="N100" s="408"/>
      <c r="O100" s="62"/>
      <c r="P100" s="8"/>
      <c r="Q100" s="8"/>
    </row>
    <row r="101" spans="1:17" ht="25.5" x14ac:dyDescent="0.35">
      <c r="A101" s="19"/>
      <c r="B101" s="3"/>
      <c r="C101" s="3"/>
      <c r="D101" s="255"/>
      <c r="E101" s="8"/>
      <c r="F101" s="8"/>
      <c r="G101" s="8"/>
      <c r="H101" s="8"/>
      <c r="I101" s="8"/>
      <c r="J101" s="62"/>
      <c r="K101" s="62"/>
      <c r="L101" s="62"/>
      <c r="M101" s="62"/>
      <c r="N101" s="62"/>
      <c r="O101" s="62"/>
      <c r="P101" s="8"/>
      <c r="Q101" s="8"/>
    </row>
    <row r="102" spans="1:17" ht="25.5" x14ac:dyDescent="0.35">
      <c r="A102" s="19"/>
      <c r="B102" s="3"/>
      <c r="C102" s="3"/>
      <c r="D102" s="255"/>
      <c r="E102" s="8"/>
      <c r="F102" s="8"/>
      <c r="G102" s="8"/>
      <c r="H102" s="8"/>
      <c r="I102" s="8"/>
      <c r="J102" s="62"/>
      <c r="K102" s="62"/>
      <c r="L102" s="62"/>
      <c r="M102" s="62"/>
      <c r="N102" s="62"/>
      <c r="O102" s="62"/>
      <c r="P102" s="8"/>
      <c r="Q102" s="8"/>
    </row>
    <row r="103" spans="1:17" ht="25.5" x14ac:dyDescent="0.35">
      <c r="A103" s="19"/>
      <c r="B103" s="3"/>
      <c r="C103" s="3"/>
      <c r="D103" s="255"/>
      <c r="E103" s="8"/>
      <c r="F103" s="8"/>
      <c r="G103" s="8"/>
      <c r="H103" s="8"/>
      <c r="I103" s="8"/>
      <c r="J103" s="62"/>
      <c r="K103" s="62"/>
      <c r="L103" s="62"/>
      <c r="M103" s="62"/>
      <c r="N103" s="62"/>
      <c r="O103" s="62"/>
      <c r="P103" s="8"/>
      <c r="Q103" s="8"/>
    </row>
    <row r="104" spans="1:17" ht="23.25" x14ac:dyDescent="0.35">
      <c r="A104" s="19"/>
      <c r="B104" s="3"/>
      <c r="C104" s="3"/>
      <c r="D104" s="3"/>
      <c r="E104" s="3"/>
      <c r="F104" s="3"/>
      <c r="G104" s="3"/>
      <c r="H104" s="3"/>
      <c r="I104" s="3"/>
      <c r="J104" s="13"/>
      <c r="K104" s="13"/>
      <c r="L104" s="13"/>
      <c r="M104" s="13"/>
      <c r="N104" s="13"/>
      <c r="O104" s="13"/>
    </row>
    <row r="105" spans="1:17" ht="23.25" x14ac:dyDescent="0.35">
      <c r="A105" s="19"/>
      <c r="B105" s="3"/>
      <c r="C105" s="3"/>
      <c r="D105" s="3"/>
      <c r="E105" s="3"/>
      <c r="F105" s="3"/>
      <c r="G105" s="3"/>
      <c r="H105" s="3"/>
      <c r="I105" s="3"/>
      <c r="J105" s="13"/>
      <c r="K105" s="13"/>
      <c r="L105" s="13"/>
      <c r="M105" s="13"/>
      <c r="N105" s="13"/>
      <c r="O105" s="13"/>
    </row>
    <row r="106" spans="1:17" ht="23.25" x14ac:dyDescent="0.35">
      <c r="A106" s="19"/>
      <c r="D106" s="3"/>
      <c r="E106" s="3"/>
      <c r="F106" s="3"/>
      <c r="G106" s="3"/>
      <c r="H106" s="3"/>
      <c r="I106" s="3"/>
      <c r="J106" s="13"/>
      <c r="K106"/>
      <c r="L106"/>
      <c r="M106"/>
      <c r="N106"/>
      <c r="O106"/>
    </row>
    <row r="107" spans="1:17" ht="23.25" x14ac:dyDescent="0.35">
      <c r="A107" s="19"/>
      <c r="D107" s="3"/>
      <c r="E107" s="3"/>
      <c r="F107" s="3"/>
      <c r="G107" s="3"/>
      <c r="H107" s="3"/>
      <c r="I107" s="3"/>
      <c r="J107" s="13"/>
      <c r="K107"/>
      <c r="L107"/>
      <c r="M107"/>
      <c r="N107"/>
      <c r="O107"/>
    </row>
    <row r="108" spans="1:17" ht="20.25" x14ac:dyDescent="0.3">
      <c r="A108" s="19"/>
      <c r="J108"/>
      <c r="K108"/>
      <c r="L108"/>
      <c r="M108"/>
      <c r="N108"/>
      <c r="O108"/>
    </row>
    <row r="109" spans="1:17" ht="20.25" x14ac:dyDescent="0.3">
      <c r="A109" s="19"/>
      <c r="K109" s="20"/>
      <c r="L109" s="22"/>
      <c r="M109" s="21"/>
      <c r="N109" s="21"/>
      <c r="O109" s="21"/>
    </row>
    <row r="110" spans="1:17" ht="23.25" x14ac:dyDescent="0.35">
      <c r="A110" s="13"/>
      <c r="B110" s="13"/>
      <c r="C110" s="13"/>
      <c r="D110" s="13"/>
      <c r="E110" s="13"/>
      <c r="F110" s="13"/>
      <c r="G110" s="13"/>
      <c r="H110" s="13"/>
      <c r="I110" s="13"/>
      <c r="K110" s="20"/>
      <c r="L110" s="22"/>
      <c r="M110" s="21"/>
      <c r="N110" s="21"/>
      <c r="O110" s="21"/>
    </row>
    <row r="111" spans="1:17" ht="23.25" x14ac:dyDescent="0.35">
      <c r="A111" s="13"/>
      <c r="B111" s="13"/>
      <c r="C111" s="13"/>
      <c r="D111" s="13"/>
      <c r="E111" s="13"/>
      <c r="F111" s="13"/>
      <c r="G111" s="13"/>
      <c r="H111" s="13"/>
      <c r="I111" s="13"/>
      <c r="K111" s="20"/>
      <c r="L111" s="22"/>
      <c r="M111" s="21"/>
      <c r="N111" s="21"/>
      <c r="O111" s="21"/>
    </row>
    <row r="112" spans="1:17" ht="23.25" x14ac:dyDescent="0.35">
      <c r="A112" s="13"/>
      <c r="B112" s="13"/>
      <c r="C112" s="13"/>
      <c r="D112" s="13"/>
      <c r="E112" s="13"/>
      <c r="F112" s="13"/>
      <c r="G112" s="13"/>
      <c r="H112" s="13"/>
      <c r="I112" s="13"/>
      <c r="K112" s="20"/>
      <c r="L112" s="22"/>
      <c r="M112" s="21"/>
      <c r="N112" s="21"/>
      <c r="O112" s="21"/>
    </row>
    <row r="113" spans="1:9" ht="23.25" x14ac:dyDescent="0.35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 ht="23.25" x14ac:dyDescent="0.35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 ht="23.25" x14ac:dyDescent="0.35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 ht="23.25" x14ac:dyDescent="0.3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 ht="23.25" x14ac:dyDescent="0.3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 ht="23.25" x14ac:dyDescent="0.3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 ht="23.25" x14ac:dyDescent="0.3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 ht="23.25" x14ac:dyDescent="0.3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 ht="23.25" x14ac:dyDescent="0.3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 ht="23.25" x14ac:dyDescent="0.3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 ht="23.25" x14ac:dyDescent="0.3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 ht="23.25" x14ac:dyDescent="0.3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 ht="23.25" x14ac:dyDescent="0.35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 ht="23.25" x14ac:dyDescent="0.35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 ht="23.25" x14ac:dyDescent="0.35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 ht="23.25" x14ac:dyDescent="0.35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14" ht="23.25" x14ac:dyDescent="0.35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14" ht="23.25" x14ac:dyDescent="0.35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14" ht="23.25" x14ac:dyDescent="0.35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14" ht="23.25" x14ac:dyDescent="0.35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14" ht="23.25" x14ac:dyDescent="0.35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14" ht="23.25" x14ac:dyDescent="0.3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14" ht="23.25" x14ac:dyDescent="0.35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14" ht="23.25" x14ac:dyDescent="0.35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14" ht="23.25" x14ac:dyDescent="0.35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14" ht="23.25" x14ac:dyDescent="0.35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14" ht="23.25" x14ac:dyDescent="0.3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1:14" ht="23.25" x14ac:dyDescent="0.3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1:14" ht="23.25" x14ac:dyDescent="0.3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1:14" ht="23.25" x14ac:dyDescent="0.3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1:14" ht="23.25" x14ac:dyDescent="0.3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1:14" ht="23.25" x14ac:dyDescent="0.3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</sheetData>
  <mergeCells count="58">
    <mergeCell ref="B44:F44"/>
    <mergeCell ref="B45:F45"/>
    <mergeCell ref="B46:F46"/>
    <mergeCell ref="B47:F47"/>
    <mergeCell ref="A48:F48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54:Q54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E6093-7CA2-4F72-BBA2-8821C5415AF2}">
  <sheetPr>
    <tabColor rgb="FF00B0F0"/>
    <pageSetUpPr fitToPage="1"/>
  </sheetPr>
  <dimension ref="A1:AA144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bestFit="1" customWidth="1"/>
    <col min="14" max="15" width="29.28515625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1" width="23.5703125" style="2" customWidth="1"/>
    <col min="22" max="22" width="31" style="2" bestFit="1" customWidth="1"/>
    <col min="23" max="24" width="29.42578125" style="2" bestFit="1" customWidth="1"/>
    <col min="25" max="25" width="31.28515625" style="2" bestFit="1" customWidth="1"/>
    <col min="26" max="26" width="32.570312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6</v>
      </c>
      <c r="B10" s="485"/>
      <c r="C10" s="487" t="s">
        <v>167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7</v>
      </c>
      <c r="B13" s="485"/>
      <c r="C13" s="487" t="s">
        <v>216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105.75" customHeight="1" x14ac:dyDescent="0.2">
      <c r="A21" s="630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138" t="s">
        <v>14</v>
      </c>
      <c r="N21" s="138" t="s">
        <v>15</v>
      </c>
      <c r="O21" s="138" t="s">
        <v>16</v>
      </c>
      <c r="P21" s="137" t="s">
        <v>222</v>
      </c>
      <c r="Q21" s="279" t="s">
        <v>223</v>
      </c>
    </row>
    <row r="22" spans="1:17" s="3" customFormat="1" ht="32.25" customHeight="1" x14ac:dyDescent="0.2">
      <c r="A22" s="124"/>
      <c r="B22" s="631"/>
      <c r="C22" s="632"/>
      <c r="D22" s="632"/>
      <c r="E22" s="632"/>
      <c r="F22" s="633"/>
      <c r="G22" s="391"/>
      <c r="H22" s="392"/>
      <c r="I22" s="392"/>
      <c r="J22" s="392"/>
      <c r="K22" s="393"/>
      <c r="L22" s="393"/>
      <c r="M22" s="394"/>
      <c r="N22" s="394"/>
      <c r="O22" s="394"/>
      <c r="P22" s="393"/>
      <c r="Q22" s="393"/>
    </row>
    <row r="23" spans="1:17" s="3" customFormat="1" ht="74.25" customHeight="1" x14ac:dyDescent="0.2">
      <c r="A23" s="162">
        <v>72</v>
      </c>
      <c r="B23" s="540" t="s">
        <v>181</v>
      </c>
      <c r="C23" s="540"/>
      <c r="D23" s="540"/>
      <c r="E23" s="540"/>
      <c r="F23" s="540"/>
      <c r="G23" s="163" t="str">
        <f t="shared" ref="G23" si="0">G24</f>
        <v>Varios</v>
      </c>
      <c r="H23" s="164">
        <v>3</v>
      </c>
      <c r="I23" s="164">
        <v>3</v>
      </c>
      <c r="J23" s="164">
        <v>2</v>
      </c>
      <c r="K23" s="165">
        <v>0.66666666666666663</v>
      </c>
      <c r="L23" s="165">
        <v>0.66666666666666663</v>
      </c>
      <c r="M23" s="166">
        <v>1371406</v>
      </c>
      <c r="N23" s="166">
        <v>1051406</v>
      </c>
      <c r="O23" s="166">
        <v>338310</v>
      </c>
      <c r="P23" s="165">
        <v>0.24668843508049404</v>
      </c>
      <c r="Q23" s="165">
        <v>0.32176913580481753</v>
      </c>
    </row>
    <row r="24" spans="1:17" s="3" customFormat="1" ht="61.5" customHeight="1" x14ac:dyDescent="0.2">
      <c r="A24" s="167">
        <v>503</v>
      </c>
      <c r="B24" s="581" t="s">
        <v>175</v>
      </c>
      <c r="C24" s="582"/>
      <c r="D24" s="582"/>
      <c r="E24" s="582"/>
      <c r="F24" s="583"/>
      <c r="G24" s="163" t="s">
        <v>28</v>
      </c>
      <c r="H24" s="164">
        <v>3</v>
      </c>
      <c r="I24" s="164">
        <v>3</v>
      </c>
      <c r="J24" s="164">
        <v>2</v>
      </c>
      <c r="K24" s="165">
        <v>0.66666666666666663</v>
      </c>
      <c r="L24" s="165">
        <v>0.66666666666666663</v>
      </c>
      <c r="M24" s="166">
        <v>1371406</v>
      </c>
      <c r="N24" s="166">
        <v>1051406</v>
      </c>
      <c r="O24" s="166">
        <v>338310</v>
      </c>
      <c r="P24" s="165">
        <v>0.24668843508049404</v>
      </c>
      <c r="Q24" s="165">
        <v>0.32176913580481753</v>
      </c>
    </row>
    <row r="25" spans="1:17" s="3" customFormat="1" ht="87" customHeight="1" x14ac:dyDescent="0.2">
      <c r="A25" s="171">
        <v>3</v>
      </c>
      <c r="B25" s="548" t="s">
        <v>252</v>
      </c>
      <c r="C25" s="549"/>
      <c r="D25" s="549"/>
      <c r="E25" s="549"/>
      <c r="F25" s="550"/>
      <c r="G25" s="235" t="s">
        <v>111</v>
      </c>
      <c r="H25" s="144">
        <v>3</v>
      </c>
      <c r="I25" s="144">
        <v>3</v>
      </c>
      <c r="J25" s="144">
        <v>2</v>
      </c>
      <c r="K25" s="169">
        <v>0.66666666666666663</v>
      </c>
      <c r="L25" s="169">
        <v>0.66666666666666663</v>
      </c>
      <c r="M25" s="170">
        <v>1371406</v>
      </c>
      <c r="N25" s="170">
        <v>1051406</v>
      </c>
      <c r="O25" s="170">
        <v>338310</v>
      </c>
      <c r="P25" s="169">
        <v>0.24668843508049404</v>
      </c>
      <c r="Q25" s="169">
        <v>0.32176913580481753</v>
      </c>
    </row>
    <row r="26" spans="1:17" s="3" customFormat="1" ht="30" customHeight="1" x14ac:dyDescent="0.2">
      <c r="A26" s="168"/>
      <c r="B26" s="538"/>
      <c r="C26" s="538"/>
      <c r="D26" s="538"/>
      <c r="E26" s="538"/>
      <c r="F26" s="538"/>
      <c r="G26" s="148"/>
      <c r="H26" s="144"/>
      <c r="I26" s="144"/>
      <c r="J26" s="144"/>
      <c r="K26" s="169"/>
      <c r="L26" s="169"/>
      <c r="M26" s="170"/>
      <c r="N26" s="170"/>
      <c r="O26" s="170"/>
      <c r="P26" s="169"/>
      <c r="Q26" s="169"/>
    </row>
    <row r="27" spans="1:17" s="3" customFormat="1" ht="21.75" customHeight="1" x14ac:dyDescent="0.2">
      <c r="A27" s="168"/>
      <c r="B27" s="538"/>
      <c r="C27" s="538"/>
      <c r="D27" s="538"/>
      <c r="E27" s="538"/>
      <c r="F27" s="538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17" s="3" customFormat="1" ht="30" customHeight="1" x14ac:dyDescent="0.2">
      <c r="A28" s="168"/>
      <c r="B28" s="538"/>
      <c r="C28" s="538"/>
      <c r="D28" s="538"/>
      <c r="E28" s="538"/>
      <c r="F28" s="538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29.25" customHeight="1" x14ac:dyDescent="0.2">
      <c r="A29" s="171"/>
      <c r="B29" s="615"/>
      <c r="C29" s="611"/>
      <c r="D29" s="611"/>
      <c r="E29" s="611"/>
      <c r="F29" s="616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48.75" customHeight="1" x14ac:dyDescent="0.2">
      <c r="A30" s="167"/>
      <c r="B30" s="540"/>
      <c r="C30" s="540"/>
      <c r="D30" s="540"/>
      <c r="E30" s="540"/>
      <c r="F30" s="540"/>
      <c r="G30" s="163"/>
      <c r="H30" s="164"/>
      <c r="I30" s="164"/>
      <c r="J30" s="164"/>
      <c r="K30" s="165"/>
      <c r="L30" s="165"/>
      <c r="M30" s="166"/>
      <c r="N30" s="166"/>
      <c r="O30" s="166"/>
      <c r="P30" s="165"/>
      <c r="Q30" s="165"/>
    </row>
    <row r="31" spans="1:17" s="3" customFormat="1" ht="17.25" customHeight="1" x14ac:dyDescent="0.2">
      <c r="A31" s="167"/>
      <c r="B31" s="540"/>
      <c r="C31" s="540"/>
      <c r="D31" s="540"/>
      <c r="E31" s="540"/>
      <c r="F31" s="540"/>
      <c r="G31" s="163"/>
      <c r="H31" s="164"/>
      <c r="I31" s="164"/>
      <c r="J31" s="164"/>
      <c r="K31" s="165"/>
      <c r="L31" s="165"/>
      <c r="M31" s="166"/>
      <c r="N31" s="166"/>
      <c r="O31" s="166"/>
      <c r="P31" s="165"/>
      <c r="Q31" s="165"/>
    </row>
    <row r="32" spans="1:17" s="3" customFormat="1" ht="30.75" customHeight="1" x14ac:dyDescent="0.2">
      <c r="A32" s="168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13.5" customHeight="1" x14ac:dyDescent="0.2">
      <c r="A33" s="168"/>
      <c r="B33" s="538"/>
      <c r="C33" s="538"/>
      <c r="D33" s="538"/>
      <c r="E33" s="538"/>
      <c r="F33" s="538"/>
      <c r="G33" s="148"/>
      <c r="H33" s="144"/>
      <c r="I33" s="144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13.5" customHeight="1" x14ac:dyDescent="0.2">
      <c r="A34" s="168"/>
      <c r="B34" s="538"/>
      <c r="C34" s="538"/>
      <c r="D34" s="538"/>
      <c r="E34" s="538"/>
      <c r="F34" s="538"/>
      <c r="G34" s="148"/>
      <c r="H34" s="144"/>
      <c r="I34" s="144"/>
      <c r="J34" s="144"/>
      <c r="K34" s="169"/>
      <c r="L34" s="169"/>
      <c r="M34" s="170"/>
      <c r="N34" s="170"/>
      <c r="O34" s="170"/>
      <c r="P34" s="169"/>
      <c r="Q34" s="169"/>
    </row>
    <row r="35" spans="1:17" s="3" customFormat="1" ht="13.5" customHeight="1" x14ac:dyDescent="0.2">
      <c r="A35" s="168"/>
      <c r="B35" s="615"/>
      <c r="C35" s="611"/>
      <c r="D35" s="611"/>
      <c r="E35" s="611"/>
      <c r="F35" s="616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13.5" customHeight="1" x14ac:dyDescent="0.35">
      <c r="A36" s="167"/>
      <c r="B36" s="540"/>
      <c r="C36" s="545"/>
      <c r="D36" s="545"/>
      <c r="E36" s="545"/>
      <c r="F36" s="545"/>
      <c r="G36" s="163"/>
      <c r="H36" s="164"/>
      <c r="I36" s="164"/>
      <c r="J36" s="164"/>
      <c r="K36" s="165"/>
      <c r="L36" s="165"/>
      <c r="M36" s="172"/>
      <c r="N36" s="172"/>
      <c r="O36" s="172"/>
      <c r="P36" s="165"/>
      <c r="Q36" s="165"/>
    </row>
    <row r="37" spans="1:17" s="3" customFormat="1" ht="13.5" customHeight="1" x14ac:dyDescent="0.2">
      <c r="A37" s="167"/>
      <c r="B37" s="540"/>
      <c r="C37" s="540"/>
      <c r="D37" s="540"/>
      <c r="E37" s="540"/>
      <c r="F37" s="540"/>
      <c r="G37" s="163"/>
      <c r="H37" s="164"/>
      <c r="I37" s="164"/>
      <c r="J37" s="164"/>
      <c r="K37" s="165"/>
      <c r="L37" s="165"/>
      <c r="M37" s="166"/>
      <c r="N37" s="166"/>
      <c r="O37" s="166"/>
      <c r="P37" s="165"/>
      <c r="Q37" s="165"/>
    </row>
    <row r="38" spans="1:17" s="3" customFormat="1" ht="13.5" customHeight="1" x14ac:dyDescent="0.2">
      <c r="A38" s="168"/>
      <c r="B38" s="538"/>
      <c r="C38" s="538"/>
      <c r="D38" s="538"/>
      <c r="E38" s="538"/>
      <c r="F38" s="538"/>
      <c r="G38" s="14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s="3" customFormat="1" ht="13.5" customHeight="1" x14ac:dyDescent="0.2">
      <c r="A39" s="168"/>
      <c r="B39" s="548"/>
      <c r="C39" s="549"/>
      <c r="D39" s="549"/>
      <c r="E39" s="549"/>
      <c r="F39" s="550"/>
      <c r="G39" s="148"/>
      <c r="H39" s="144"/>
      <c r="I39" s="144"/>
      <c r="J39" s="144"/>
      <c r="K39" s="169"/>
      <c r="L39" s="169"/>
      <c r="M39" s="170"/>
      <c r="N39" s="170"/>
      <c r="O39" s="170"/>
      <c r="P39" s="169"/>
      <c r="Q39" s="169"/>
    </row>
    <row r="40" spans="1:17" s="3" customFormat="1" ht="13.5" customHeight="1" x14ac:dyDescent="0.2">
      <c r="A40" s="171"/>
      <c r="B40" s="538"/>
      <c r="C40" s="538"/>
      <c r="D40" s="538"/>
      <c r="E40" s="538"/>
      <c r="F40" s="538"/>
      <c r="G40" s="148"/>
      <c r="H40" s="148"/>
      <c r="I40" s="148"/>
      <c r="J40" s="144"/>
      <c r="K40" s="169"/>
      <c r="L40" s="169"/>
      <c r="M40" s="170"/>
      <c r="N40" s="170"/>
      <c r="O40" s="170"/>
      <c r="P40" s="169"/>
      <c r="Q40" s="169"/>
    </row>
    <row r="41" spans="1:17" s="3" customFormat="1" ht="13.5" customHeight="1" x14ac:dyDescent="0.2">
      <c r="A41" s="171"/>
      <c r="B41" s="538"/>
      <c r="C41" s="538"/>
      <c r="D41" s="538"/>
      <c r="E41" s="538"/>
      <c r="F41" s="538"/>
      <c r="G41" s="148"/>
      <c r="H41" s="144"/>
      <c r="I41" s="144"/>
      <c r="J41" s="144"/>
      <c r="K41" s="169"/>
      <c r="L41" s="169"/>
      <c r="M41" s="170"/>
      <c r="N41" s="170"/>
      <c r="O41" s="170"/>
      <c r="P41" s="169"/>
      <c r="Q41" s="169"/>
    </row>
    <row r="42" spans="1:17" ht="13.5" customHeight="1" x14ac:dyDescent="0.2">
      <c r="A42" s="168"/>
      <c r="B42" s="538"/>
      <c r="C42" s="538"/>
      <c r="D42" s="538"/>
      <c r="E42" s="538"/>
      <c r="F42" s="538"/>
      <c r="G42" s="148"/>
      <c r="H42" s="144"/>
      <c r="I42" s="144"/>
      <c r="J42" s="144"/>
      <c r="K42" s="169"/>
      <c r="L42" s="169"/>
      <c r="M42" s="170"/>
      <c r="N42" s="170"/>
      <c r="O42" s="170"/>
      <c r="P42" s="169"/>
      <c r="Q42" s="169"/>
    </row>
    <row r="43" spans="1:17" ht="13.5" customHeight="1" x14ac:dyDescent="0.2">
      <c r="A43" s="168"/>
      <c r="B43" s="548"/>
      <c r="C43" s="549"/>
      <c r="D43" s="549"/>
      <c r="E43" s="549"/>
      <c r="F43" s="550"/>
      <c r="G43" s="148"/>
      <c r="H43" s="144"/>
      <c r="I43" s="144"/>
      <c r="J43" s="144"/>
      <c r="K43" s="169"/>
      <c r="L43" s="169"/>
      <c r="M43" s="170"/>
      <c r="N43" s="170"/>
      <c r="O43" s="170"/>
      <c r="P43" s="169"/>
      <c r="Q43" s="169"/>
    </row>
    <row r="44" spans="1:17" ht="21.75" customHeight="1" x14ac:dyDescent="0.2">
      <c r="A44" s="171"/>
      <c r="B44" s="538"/>
      <c r="C44" s="538"/>
      <c r="D44" s="538"/>
      <c r="E44" s="538"/>
      <c r="F44" s="538"/>
      <c r="G44" s="148"/>
      <c r="H44" s="148"/>
      <c r="I44" s="148"/>
      <c r="J44" s="144"/>
      <c r="K44" s="169"/>
      <c r="L44" s="169"/>
      <c r="M44" s="170"/>
      <c r="N44" s="170"/>
      <c r="O44" s="170"/>
      <c r="P44" s="169"/>
      <c r="Q44" s="169"/>
    </row>
    <row r="45" spans="1:17" ht="17.25" customHeight="1" x14ac:dyDescent="0.2">
      <c r="A45" s="224"/>
      <c r="B45" s="570"/>
      <c r="C45" s="570"/>
      <c r="D45" s="570"/>
      <c r="E45" s="570"/>
      <c r="F45" s="570"/>
      <c r="G45" s="220"/>
      <c r="H45" s="221"/>
      <c r="I45" s="221"/>
      <c r="J45" s="221"/>
      <c r="K45" s="222"/>
      <c r="L45" s="222"/>
      <c r="M45" s="223"/>
      <c r="N45" s="223"/>
      <c r="O45" s="223"/>
      <c r="P45" s="222"/>
      <c r="Q45" s="222"/>
    </row>
    <row r="46" spans="1:17" ht="17.25" customHeight="1" x14ac:dyDescent="0.2">
      <c r="A46" s="224"/>
      <c r="B46" s="570"/>
      <c r="C46" s="570"/>
      <c r="D46" s="570"/>
      <c r="E46" s="570"/>
      <c r="F46" s="570"/>
      <c r="G46" s="220"/>
      <c r="H46" s="220"/>
      <c r="I46" s="220"/>
      <c r="J46" s="221"/>
      <c r="K46" s="222"/>
      <c r="L46" s="222"/>
      <c r="M46" s="221"/>
      <c r="N46" s="221"/>
      <c r="O46" s="221"/>
      <c r="P46" s="222"/>
      <c r="Q46" s="222"/>
    </row>
    <row r="47" spans="1:17" ht="11.25" customHeight="1" x14ac:dyDescent="0.2">
      <c r="A47" s="395"/>
      <c r="B47" s="634"/>
      <c r="C47" s="634"/>
      <c r="D47" s="634"/>
      <c r="E47" s="634"/>
      <c r="F47" s="634"/>
      <c r="G47" s="229"/>
      <c r="H47" s="231"/>
      <c r="I47" s="231"/>
      <c r="J47" s="231"/>
      <c r="K47" s="232"/>
      <c r="L47" s="232"/>
      <c r="M47" s="231"/>
      <c r="N47" s="231"/>
      <c r="O47" s="231"/>
      <c r="P47" s="232"/>
      <c r="Q47" s="232"/>
    </row>
    <row r="48" spans="1:17" ht="37.5" customHeight="1" x14ac:dyDescent="0.2">
      <c r="A48" s="569" t="s">
        <v>57</v>
      </c>
      <c r="B48" s="544"/>
      <c r="C48" s="544"/>
      <c r="D48" s="544"/>
      <c r="E48" s="544"/>
      <c r="F48" s="544"/>
      <c r="G48" s="154" t="s">
        <v>28</v>
      </c>
      <c r="H48" s="154">
        <v>3</v>
      </c>
      <c r="I48" s="154">
        <v>3</v>
      </c>
      <c r="J48" s="154">
        <v>2</v>
      </c>
      <c r="K48" s="185">
        <v>0.66666666666666663</v>
      </c>
      <c r="L48" s="185">
        <v>0.66666666666666663</v>
      </c>
      <c r="M48" s="180">
        <v>1371406</v>
      </c>
      <c r="N48" s="180">
        <v>1051406</v>
      </c>
      <c r="O48" s="180">
        <v>338310</v>
      </c>
      <c r="P48" s="185">
        <v>0.24668843508049404</v>
      </c>
      <c r="Q48" s="278">
        <v>0.32176913580481753</v>
      </c>
    </row>
    <row r="49" spans="1:27" ht="5.25" customHeight="1" x14ac:dyDescent="0.2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</row>
    <row r="50" spans="1:27" ht="15.75" customHeight="1" x14ac:dyDescent="0.2">
      <c r="A50" s="217"/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</row>
    <row r="51" spans="1:27" ht="18" customHeight="1" x14ac:dyDescent="0.2">
      <c r="A51" s="157" t="s">
        <v>78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</row>
    <row r="52" spans="1:27" ht="25.5" customHeight="1" x14ac:dyDescent="0.2">
      <c r="A52" s="217" t="s">
        <v>24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8" t="s">
        <v>39</v>
      </c>
    </row>
    <row r="53" spans="1:27" ht="26.25" customHeight="1" x14ac:dyDescent="0.2">
      <c r="A53" s="238"/>
      <c r="B53" s="157"/>
      <c r="C53" s="157"/>
      <c r="D53" s="157"/>
      <c r="E53" s="217"/>
      <c r="F53" s="217"/>
      <c r="G53" s="217"/>
      <c r="H53" s="217"/>
      <c r="I53" s="217"/>
      <c r="J53" s="217"/>
      <c r="K53" s="234"/>
      <c r="L53" s="234"/>
      <c r="M53" s="234"/>
      <c r="N53" s="234"/>
      <c r="O53" s="234"/>
      <c r="P53" s="234"/>
      <c r="Q53" s="234"/>
    </row>
    <row r="54" spans="1:27" ht="28.5" customHeight="1" x14ac:dyDescent="0.35">
      <c r="A54" s="3"/>
      <c r="B54" s="157"/>
      <c r="C54" s="3"/>
      <c r="D54" s="157"/>
      <c r="E54" s="3"/>
      <c r="F54" s="157"/>
      <c r="G54" s="3"/>
      <c r="H54" s="13"/>
      <c r="I54" s="13"/>
      <c r="J54" s="182"/>
      <c r="K54" s="182"/>
      <c r="L54" s="182"/>
      <c r="M54" s="182"/>
      <c r="N54" s="182"/>
      <c r="O54" s="182"/>
      <c r="P54" s="182"/>
      <c r="Q54" s="182"/>
    </row>
    <row r="55" spans="1:27" ht="17.25" customHeight="1" x14ac:dyDescent="0.35">
      <c r="A55" s="3"/>
      <c r="B55" s="62"/>
      <c r="C55" s="62"/>
      <c r="D55" s="62"/>
      <c r="E55" s="62"/>
      <c r="F55" s="62"/>
      <c r="G55" s="62"/>
      <c r="H55" s="62"/>
      <c r="I55" s="13"/>
    </row>
    <row r="56" spans="1:27" ht="21.75" customHeight="1" x14ac:dyDescent="0.35">
      <c r="A56" s="3"/>
      <c r="B56" s="62"/>
      <c r="C56" s="62"/>
      <c r="D56" s="62"/>
      <c r="E56" s="62"/>
      <c r="F56" s="62"/>
      <c r="G56" s="62"/>
      <c r="H56" s="62"/>
      <c r="I56" s="13"/>
    </row>
    <row r="57" spans="1:27" ht="23.25" customHeight="1" x14ac:dyDescent="0.35">
      <c r="A57" s="62"/>
      <c r="B57" s="62"/>
      <c r="C57" s="62"/>
      <c r="D57" s="62"/>
      <c r="E57" s="62"/>
      <c r="F57" s="62"/>
      <c r="G57" s="62"/>
      <c r="H57" s="62"/>
      <c r="I57" s="247"/>
      <c r="J57" s="248"/>
      <c r="K57" s="249"/>
      <c r="L57" s="83"/>
      <c r="M57" s="83"/>
      <c r="N57" s="83"/>
      <c r="O57" s="3"/>
      <c r="P57" s="3"/>
    </row>
    <row r="58" spans="1:27" ht="25.5" customHeight="1" x14ac:dyDescent="0.35">
      <c r="A58" s="62"/>
      <c r="B58" s="62"/>
      <c r="C58" s="62"/>
      <c r="D58" s="62"/>
      <c r="E58" s="62"/>
      <c r="F58" s="62"/>
      <c r="G58" s="62"/>
      <c r="H58" s="343"/>
      <c r="I58" s="342"/>
      <c r="J58" s="286"/>
      <c r="K58" s="249"/>
      <c r="L58" s="83"/>
      <c r="M58" s="83"/>
      <c r="N58" s="83"/>
      <c r="O58" s="385"/>
      <c r="P58" s="3"/>
    </row>
    <row r="59" spans="1:27" ht="23.25" customHeight="1" x14ac:dyDescent="0.35">
      <c r="A59" s="62"/>
      <c r="B59" s="62"/>
      <c r="C59" s="62"/>
      <c r="D59" s="62"/>
      <c r="E59" s="62"/>
      <c r="F59" s="62"/>
      <c r="G59" s="62"/>
      <c r="H59" s="343"/>
      <c r="I59" s="411"/>
      <c r="J59" s="246"/>
      <c r="K59" s="238"/>
      <c r="L59" s="13"/>
      <c r="M59" s="13"/>
      <c r="N59" s="13"/>
      <c r="O59" s="3"/>
      <c r="P59" s="3"/>
    </row>
    <row r="60" spans="1:27" ht="12" customHeight="1" x14ac:dyDescent="0.35">
      <c r="A60" s="62"/>
      <c r="B60" s="62"/>
      <c r="C60" s="62"/>
      <c r="D60" s="62"/>
      <c r="E60" s="62"/>
      <c r="F60" s="62"/>
      <c r="G60" s="62"/>
      <c r="H60" s="62"/>
      <c r="I60" s="247"/>
      <c r="J60" s="248"/>
      <c r="K60" s="249"/>
      <c r="L60" s="83"/>
      <c r="M60" s="83"/>
      <c r="N60" s="83"/>
      <c r="O60" s="3"/>
      <c r="P60" s="3"/>
    </row>
    <row r="61" spans="1:27" ht="26.25" x14ac:dyDescent="0.4">
      <c r="A61" s="62"/>
      <c r="B61" s="62"/>
      <c r="C61" s="62"/>
      <c r="D61" s="62"/>
      <c r="E61" s="62"/>
      <c r="F61" s="62"/>
      <c r="G61" s="62"/>
      <c r="H61" s="62"/>
      <c r="I61" s="250"/>
      <c r="J61" s="251"/>
      <c r="K61" s="249"/>
      <c r="L61" s="83"/>
      <c r="M61" s="83"/>
      <c r="N61" s="83"/>
      <c r="O61" s="308"/>
      <c r="P61" s="3"/>
      <c r="T61" s="312"/>
      <c r="U61" s="309"/>
      <c r="V61" s="388"/>
      <c r="W61" s="388"/>
      <c r="X61" s="388"/>
      <c r="Y61" s="316"/>
      <c r="Z61" s="316"/>
      <c r="AA61" s="316"/>
    </row>
    <row r="62" spans="1:27" ht="26.25" x14ac:dyDescent="0.4">
      <c r="A62" s="62"/>
      <c r="B62" s="62"/>
      <c r="C62" s="62"/>
      <c r="D62" s="62"/>
      <c r="E62" s="62"/>
      <c r="F62" s="62"/>
      <c r="G62" s="62"/>
      <c r="H62" s="62"/>
      <c r="I62" s="245"/>
      <c r="J62" s="238"/>
      <c r="K62" s="83"/>
      <c r="L62" s="83"/>
      <c r="M62" s="83"/>
      <c r="N62" s="308"/>
      <c r="O62" s="6"/>
      <c r="Q62" s="6"/>
      <c r="T62" s="313"/>
      <c r="U62" s="309"/>
      <c r="V62" s="388"/>
      <c r="W62" s="388"/>
      <c r="X62" s="388"/>
      <c r="Y62" s="316"/>
      <c r="Z62" s="316"/>
      <c r="AA62" s="316"/>
    </row>
    <row r="63" spans="1:27" ht="25.5" x14ac:dyDescent="0.35">
      <c r="A63" s="62"/>
      <c r="B63" s="62"/>
      <c r="C63" s="62"/>
      <c r="D63" s="62"/>
      <c r="E63" s="62"/>
      <c r="F63" s="62"/>
      <c r="G63" s="62"/>
      <c r="H63" s="62"/>
      <c r="I63" s="245"/>
      <c r="J63" s="246"/>
      <c r="M63" s="322"/>
      <c r="Q63" s="6"/>
      <c r="T63" s="314"/>
      <c r="U63" s="62"/>
      <c r="V63" s="389"/>
      <c r="W63" s="389"/>
      <c r="X63" s="389"/>
      <c r="Y63" s="316"/>
      <c r="Z63" s="316"/>
      <c r="AA63" s="316"/>
    </row>
    <row r="64" spans="1:27" ht="26.25" x14ac:dyDescent="0.4">
      <c r="A64" s="62"/>
      <c r="B64" s="62"/>
      <c r="C64" s="62"/>
      <c r="D64" s="62"/>
      <c r="E64" s="62"/>
      <c r="F64" s="62"/>
      <c r="G64" s="62"/>
      <c r="H64" s="62"/>
      <c r="I64" s="245"/>
      <c r="J64" s="246"/>
      <c r="Q64" s="3"/>
      <c r="T64" s="312"/>
      <c r="U64" s="309"/>
      <c r="V64" s="388"/>
      <c r="W64" s="388"/>
      <c r="X64" s="388"/>
      <c r="Y64" s="316"/>
      <c r="Z64" s="316"/>
      <c r="AA64" s="316"/>
    </row>
    <row r="65" spans="1:27" ht="26.25" x14ac:dyDescent="0.4">
      <c r="A65" s="62"/>
      <c r="B65" s="62"/>
      <c r="C65" s="62"/>
      <c r="D65" s="62"/>
      <c r="E65" s="62"/>
      <c r="F65" s="62"/>
      <c r="G65" s="62"/>
      <c r="H65" s="62"/>
      <c r="I65" s="247"/>
      <c r="J65" s="248"/>
      <c r="K65" s="249"/>
      <c r="L65" s="83"/>
      <c r="M65" s="83"/>
      <c r="N65" s="83"/>
      <c r="O65" s="80"/>
      <c r="P65" s="6"/>
      <c r="Q65" s="3"/>
      <c r="T65" s="313"/>
      <c r="U65" s="309"/>
      <c r="V65" s="388"/>
      <c r="W65" s="388"/>
      <c r="X65" s="388"/>
      <c r="Y65" s="316"/>
      <c r="Z65" s="316"/>
      <c r="AA65" s="316"/>
    </row>
    <row r="66" spans="1:27" ht="25.5" x14ac:dyDescent="0.35">
      <c r="A66" s="62"/>
      <c r="B66" s="62"/>
      <c r="C66" s="62"/>
      <c r="D66" s="62"/>
      <c r="E66" s="432"/>
      <c r="F66" s="62"/>
      <c r="G66" s="62"/>
      <c r="H66" s="62"/>
      <c r="I66" s="250"/>
      <c r="J66" s="251"/>
      <c r="K66" s="249"/>
      <c r="L66" s="83"/>
      <c r="M66" s="83"/>
      <c r="N66" s="83"/>
      <c r="O66" s="80"/>
      <c r="P66" s="6"/>
      <c r="Q66" s="3"/>
      <c r="T66" s="314"/>
      <c r="U66" s="62"/>
      <c r="V66" s="389"/>
      <c r="W66" s="389"/>
      <c r="X66" s="389"/>
      <c r="Y66" s="316"/>
      <c r="Z66" s="316"/>
      <c r="AA66" s="316"/>
    </row>
    <row r="67" spans="1:27" ht="25.5" x14ac:dyDescent="0.35">
      <c r="A67" s="62"/>
      <c r="B67" s="62"/>
      <c r="C67" s="62"/>
      <c r="D67" s="62"/>
      <c r="E67" s="62"/>
      <c r="F67" s="62"/>
      <c r="G67" s="62"/>
      <c r="H67" s="62"/>
      <c r="I67" s="245"/>
      <c r="J67" s="246"/>
      <c r="K67" s="238"/>
      <c r="L67" s="13"/>
      <c r="M67" s="13"/>
      <c r="N67" s="13"/>
      <c r="O67" s="73"/>
      <c r="P67" s="3"/>
      <c r="Q67" s="3"/>
      <c r="T67" s="314"/>
      <c r="U67" s="62"/>
      <c r="V67" s="389"/>
      <c r="W67" s="389"/>
      <c r="X67" s="389"/>
      <c r="Y67" s="316"/>
      <c r="Z67" s="316"/>
      <c r="AA67" s="316"/>
    </row>
    <row r="68" spans="1:27" ht="25.5" x14ac:dyDescent="0.35">
      <c r="A68" s="62"/>
      <c r="B68" s="62"/>
      <c r="C68" s="62"/>
      <c r="D68" s="62"/>
      <c r="E68" s="62"/>
      <c r="F68" s="62"/>
      <c r="G68" s="62"/>
      <c r="H68" s="62"/>
      <c r="I68" s="245"/>
      <c r="J68" s="246"/>
      <c r="K68" s="238"/>
      <c r="L68" s="13"/>
      <c r="M68" s="13"/>
      <c r="N68" s="13"/>
      <c r="O68" s="73"/>
      <c r="P68" s="3"/>
      <c r="Q68" s="3"/>
      <c r="T68" s="314"/>
      <c r="U68" s="62"/>
      <c r="V68" s="389"/>
      <c r="W68" s="389"/>
      <c r="X68" s="389"/>
      <c r="Y68" s="316"/>
      <c r="Z68" s="316"/>
      <c r="AA68" s="316"/>
    </row>
    <row r="69" spans="1:27" ht="26.25" x14ac:dyDescent="0.4">
      <c r="A69" s="62"/>
      <c r="B69" s="62"/>
      <c r="C69" s="62"/>
      <c r="D69" s="62"/>
      <c r="E69" s="62"/>
      <c r="F69" s="62"/>
      <c r="G69" s="62"/>
      <c r="H69" s="62"/>
      <c r="I69" s="245"/>
      <c r="J69" s="246"/>
      <c r="K69" s="249"/>
      <c r="L69" s="83"/>
      <c r="M69" s="83"/>
      <c r="N69" s="83"/>
      <c r="O69" s="80"/>
      <c r="P69" s="6"/>
      <c r="Q69" s="3"/>
      <c r="T69" s="312"/>
      <c r="U69" s="309"/>
      <c r="V69" s="387"/>
      <c r="W69" s="387"/>
      <c r="X69" s="387"/>
      <c r="Y69" s="316"/>
      <c r="Z69" s="316"/>
      <c r="AA69" s="316"/>
    </row>
    <row r="70" spans="1:27" ht="26.25" x14ac:dyDescent="0.4">
      <c r="A70" s="62"/>
      <c r="B70" s="62"/>
      <c r="C70" s="62"/>
      <c r="D70" s="62"/>
      <c r="E70" s="62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434"/>
      <c r="T70" s="313"/>
      <c r="U70" s="309"/>
      <c r="V70" s="387"/>
      <c r="W70" s="387"/>
      <c r="X70" s="387"/>
      <c r="Y70" s="316"/>
      <c r="Z70" s="316"/>
      <c r="AA70" s="316"/>
    </row>
    <row r="71" spans="1:27" ht="25.5" x14ac:dyDescent="0.35">
      <c r="A71" s="62"/>
      <c r="B71" s="62"/>
      <c r="C71" s="408"/>
      <c r="D71" s="408"/>
      <c r="E71" s="40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314"/>
      <c r="U71" s="62"/>
      <c r="V71" s="389"/>
      <c r="W71" s="389"/>
      <c r="X71" s="389"/>
      <c r="Y71" s="316"/>
      <c r="Z71" s="316"/>
      <c r="AA71" s="316"/>
    </row>
    <row r="72" spans="1:27" ht="25.5" customHeight="1" x14ac:dyDescent="0.35">
      <c r="A72" s="62"/>
      <c r="B72" s="62"/>
      <c r="C72" s="408"/>
      <c r="D72" s="408"/>
      <c r="E72" s="408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8"/>
      <c r="R72" s="238"/>
      <c r="S72" s="238"/>
      <c r="T72" s="314"/>
      <c r="U72" s="62"/>
      <c r="V72" s="389"/>
      <c r="W72" s="389"/>
      <c r="X72" s="389"/>
      <c r="Y72" s="316"/>
      <c r="Z72" s="316"/>
      <c r="AA72" s="316"/>
    </row>
    <row r="73" spans="1:27" ht="25.5" x14ac:dyDescent="0.35">
      <c r="A73" s="62"/>
      <c r="B73" s="62"/>
      <c r="C73" s="408"/>
      <c r="D73" s="408"/>
      <c r="E73" s="40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314"/>
      <c r="U73" s="62"/>
      <c r="V73" s="390"/>
      <c r="W73" s="390"/>
      <c r="X73" s="390"/>
      <c r="Y73" s="316"/>
      <c r="Z73" s="316"/>
      <c r="AA73" s="316"/>
    </row>
    <row r="74" spans="1:27" ht="25.5" x14ac:dyDescent="0.35">
      <c r="A74" s="62"/>
      <c r="B74" s="62"/>
      <c r="C74" s="62"/>
      <c r="D74" s="62"/>
      <c r="E74" s="62"/>
      <c r="F74" s="62"/>
      <c r="G74" s="62"/>
      <c r="H74" s="62"/>
      <c r="I74" s="13"/>
      <c r="J74" s="52"/>
      <c r="K74" s="20"/>
      <c r="L74" s="52"/>
      <c r="M74" s="397"/>
      <c r="N74" s="397"/>
      <c r="O74" s="397"/>
      <c r="P74" s="3"/>
      <c r="Q74" s="3"/>
      <c r="T74" s="314"/>
      <c r="U74" s="62"/>
      <c r="V74" s="389"/>
      <c r="W74" s="389"/>
      <c r="X74" s="389"/>
      <c r="Y74" s="316"/>
      <c r="Z74" s="316"/>
      <c r="AA74" s="316"/>
    </row>
    <row r="75" spans="1:27" ht="25.5" x14ac:dyDescent="0.35">
      <c r="A75" s="62"/>
      <c r="B75" s="62"/>
      <c r="C75" s="62"/>
      <c r="D75" s="408"/>
      <c r="E75" s="408"/>
      <c r="F75" s="292"/>
      <c r="G75" s="292"/>
      <c r="H75" s="292"/>
      <c r="I75" s="292"/>
      <c r="J75" s="289"/>
      <c r="K75" s="29"/>
      <c r="L75" s="60"/>
      <c r="M75" s="36"/>
      <c r="N75" s="36"/>
      <c r="O75" s="36"/>
      <c r="P75" s="3"/>
      <c r="Q75" s="3"/>
      <c r="R75" s="3"/>
      <c r="S75" s="3"/>
      <c r="T75" s="314"/>
      <c r="U75" s="62"/>
      <c r="V75" s="389"/>
      <c r="W75" s="389"/>
      <c r="X75" s="389"/>
      <c r="Y75" s="316"/>
      <c r="Z75" s="316"/>
      <c r="AA75" s="316"/>
    </row>
    <row r="76" spans="1:27" ht="25.5" x14ac:dyDescent="0.35">
      <c r="A76" s="62"/>
      <c r="B76" s="62"/>
      <c r="C76" s="62"/>
      <c r="D76" s="62"/>
      <c r="E76" s="62"/>
      <c r="F76" s="13"/>
      <c r="G76" s="13"/>
      <c r="H76" s="13"/>
      <c r="I76" s="13"/>
      <c r="J76" s="3"/>
      <c r="K76" s="34"/>
      <c r="L76" s="415"/>
      <c r="M76" s="36"/>
      <c r="N76" s="36"/>
      <c r="O76" s="36"/>
      <c r="P76" s="3"/>
      <c r="Q76" s="3"/>
      <c r="R76" s="3"/>
      <c r="S76" s="3"/>
      <c r="T76" s="314"/>
      <c r="U76" s="62"/>
      <c r="V76" s="390"/>
      <c r="W76" s="390"/>
      <c r="X76" s="390"/>
      <c r="Y76" s="316"/>
      <c r="Z76" s="316"/>
      <c r="AA76" s="316"/>
    </row>
    <row r="77" spans="1:27" ht="25.5" x14ac:dyDescent="0.35">
      <c r="A77" s="62"/>
      <c r="B77" s="62"/>
      <c r="C77" s="62"/>
      <c r="D77" s="62"/>
      <c r="E77" s="62"/>
      <c r="F77" s="13"/>
      <c r="G77" s="13"/>
      <c r="H77" s="13"/>
      <c r="I77" s="13"/>
      <c r="J77" s="3"/>
      <c r="K77" s="34"/>
      <c r="L77" s="415"/>
      <c r="M77" s="36"/>
      <c r="N77" s="36"/>
      <c r="O77" s="36"/>
      <c r="P77" s="3"/>
      <c r="Q77" s="3"/>
      <c r="R77" s="3"/>
      <c r="S77" s="3"/>
      <c r="T77" s="314"/>
      <c r="U77" s="62"/>
      <c r="V77" s="389"/>
      <c r="W77" s="389"/>
      <c r="X77" s="389"/>
      <c r="Y77" s="316"/>
      <c r="Z77" s="316"/>
      <c r="AA77" s="316"/>
    </row>
    <row r="78" spans="1:27" ht="25.5" x14ac:dyDescent="0.35">
      <c r="A78" s="62"/>
      <c r="B78" s="62"/>
      <c r="C78" s="62"/>
      <c r="D78" s="62"/>
      <c r="E78" s="62"/>
      <c r="F78" s="13"/>
      <c r="G78" s="13"/>
      <c r="H78" s="13"/>
      <c r="I78" s="13"/>
      <c r="J78" s="3"/>
      <c r="K78" s="29"/>
      <c r="L78" s="59"/>
      <c r="M78" s="36"/>
      <c r="N78" s="36"/>
      <c r="O78" s="36"/>
      <c r="P78" s="3"/>
      <c r="Q78" s="3"/>
      <c r="R78" s="3"/>
      <c r="S78" s="3"/>
    </row>
    <row r="79" spans="1:27" ht="25.5" x14ac:dyDescent="0.35">
      <c r="A79" s="62"/>
      <c r="B79" s="62"/>
      <c r="C79" s="62"/>
      <c r="D79" s="62"/>
      <c r="E79" s="62"/>
      <c r="F79" s="13"/>
      <c r="G79" s="13"/>
      <c r="H79" s="13"/>
      <c r="I79" s="13"/>
      <c r="J79" s="3"/>
      <c r="K79" s="29"/>
      <c r="L79" s="33"/>
      <c r="M79" s="31"/>
      <c r="N79" s="31"/>
      <c r="O79" s="31"/>
      <c r="P79" s="3"/>
      <c r="Q79" s="3"/>
      <c r="R79" s="3"/>
      <c r="S79" s="3"/>
    </row>
    <row r="80" spans="1:27" ht="27.75" x14ac:dyDescent="0.35">
      <c r="A80" s="13"/>
      <c r="B80" s="9"/>
      <c r="C80" s="9"/>
      <c r="D80" s="9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27.75" x14ac:dyDescent="0.35">
      <c r="A81" s="13"/>
      <c r="B81" s="9"/>
      <c r="C81" s="9"/>
      <c r="D81" s="9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30.75" x14ac:dyDescent="0.35">
      <c r="A82" s="13"/>
      <c r="B82" s="9"/>
      <c r="C82" s="7"/>
      <c r="D82" s="7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30.75" x14ac:dyDescent="0.3">
      <c r="A83" s="19"/>
      <c r="B83" s="9"/>
      <c r="C83" s="7"/>
      <c r="D83" s="7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30.75" x14ac:dyDescent="0.3">
      <c r="A84" s="19"/>
      <c r="B84" s="9"/>
      <c r="C84" s="7"/>
      <c r="D84" s="7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30.75" x14ac:dyDescent="0.3">
      <c r="A85" s="19"/>
      <c r="B85" s="9"/>
      <c r="C85" s="7"/>
      <c r="D85" s="7"/>
      <c r="E85" s="3"/>
      <c r="F85" s="289"/>
      <c r="G85" s="289"/>
      <c r="H85" s="289"/>
      <c r="I85" s="289"/>
      <c r="J85" s="289"/>
      <c r="K85" s="289"/>
      <c r="L85" s="289"/>
      <c r="M85" s="3"/>
      <c r="N85" s="3"/>
      <c r="O85" s="3"/>
      <c r="P85" s="3"/>
      <c r="Q85" s="3"/>
    </row>
    <row r="86" spans="1:17" ht="30.75" x14ac:dyDescent="0.3">
      <c r="A86" s="19"/>
      <c r="B86" s="9"/>
      <c r="C86" s="7"/>
      <c r="D86" s="7"/>
      <c r="E86" s="3"/>
      <c r="F86" s="289"/>
      <c r="G86" s="289"/>
      <c r="H86" s="289"/>
      <c r="I86" s="289"/>
      <c r="J86" s="289"/>
      <c r="K86" s="289"/>
      <c r="L86" s="289"/>
      <c r="M86" s="3"/>
      <c r="N86" s="3"/>
      <c r="O86" s="3"/>
      <c r="P86" s="3"/>
      <c r="Q86" s="3"/>
    </row>
    <row r="87" spans="1:17" ht="30.75" x14ac:dyDescent="0.3">
      <c r="A87" s="19"/>
      <c r="B87" s="9"/>
      <c r="C87" s="7"/>
      <c r="D87" s="7"/>
      <c r="E87" s="3"/>
      <c r="F87" s="289"/>
      <c r="G87" s="289"/>
      <c r="H87" s="289"/>
      <c r="I87" s="289"/>
      <c r="J87" s="289"/>
      <c r="K87" s="289"/>
      <c r="L87" s="289"/>
      <c r="M87" s="3"/>
      <c r="N87" s="3"/>
      <c r="O87" s="3"/>
      <c r="P87" s="3"/>
      <c r="Q87" s="3"/>
    </row>
    <row r="88" spans="1:17" ht="30" x14ac:dyDescent="0.4">
      <c r="A88" s="19"/>
      <c r="B88" s="63"/>
      <c r="C88" s="64"/>
      <c r="D88" s="399"/>
      <c r="E88" s="13"/>
      <c r="F88" s="13"/>
      <c r="G88" s="13"/>
      <c r="H88" s="3"/>
      <c r="I88" s="34"/>
      <c r="J88" s="35"/>
      <c r="K88" s="36"/>
      <c r="L88" s="36"/>
      <c r="M88" s="36"/>
      <c r="N88" s="3"/>
      <c r="O88" s="3"/>
      <c r="P88" s="3"/>
      <c r="Q88" s="3"/>
    </row>
    <row r="89" spans="1:17" ht="30" x14ac:dyDescent="0.4">
      <c r="A89" s="19"/>
      <c r="B89" s="63"/>
      <c r="C89" s="64"/>
      <c r="D89" s="399"/>
      <c r="E89" s="13"/>
      <c r="F89" s="13"/>
      <c r="G89" s="13"/>
      <c r="H89" s="3"/>
      <c r="I89" s="29"/>
      <c r="J89" s="400"/>
      <c r="K89" s="31"/>
      <c r="L89" s="31"/>
      <c r="M89" s="31"/>
      <c r="N89" s="3"/>
      <c r="O89" s="3"/>
      <c r="P89" s="3"/>
      <c r="Q89" s="3"/>
    </row>
    <row r="90" spans="1:17" ht="30.75" x14ac:dyDescent="0.4">
      <c r="A90" s="19"/>
      <c r="B90" s="9"/>
      <c r="C90" s="7"/>
      <c r="D90" s="401"/>
      <c r="E90" s="401"/>
      <c r="F90" s="401"/>
      <c r="G90" s="401"/>
      <c r="H90" s="401"/>
      <c r="I90" s="402"/>
      <c r="J90" s="403"/>
      <c r="K90" s="404"/>
      <c r="L90" s="405"/>
      <c r="M90" s="405"/>
      <c r="N90" s="7"/>
      <c r="O90" s="7"/>
      <c r="P90" s="7"/>
    </row>
    <row r="91" spans="1:17" ht="30.75" x14ac:dyDescent="0.4">
      <c r="A91" s="19"/>
      <c r="C91" s="7"/>
      <c r="D91" s="7"/>
      <c r="E91" s="7"/>
      <c r="F91" s="7"/>
      <c r="G91" s="7"/>
      <c r="H91" s="7"/>
      <c r="I91" s="406"/>
      <c r="J91" s="71"/>
      <c r="K91" s="99"/>
      <c r="L91" s="99"/>
      <c r="M91" s="99"/>
      <c r="N91" s="7"/>
      <c r="O91" s="7"/>
      <c r="P91" s="7"/>
    </row>
    <row r="92" spans="1:17" ht="30.75" x14ac:dyDescent="0.4">
      <c r="A92" s="19"/>
      <c r="B92" s="3"/>
      <c r="C92" s="7"/>
      <c r="D92" s="7"/>
      <c r="E92" s="7"/>
      <c r="F92" s="7"/>
      <c r="G92" s="7"/>
      <c r="H92" s="7"/>
      <c r="I92" s="406"/>
      <c r="J92" s="71"/>
      <c r="K92" s="99"/>
      <c r="L92" s="99"/>
      <c r="M92" s="99"/>
      <c r="N92" s="7"/>
      <c r="O92" s="7"/>
      <c r="P92" s="7"/>
    </row>
    <row r="93" spans="1:17" ht="23.25" x14ac:dyDescent="0.35">
      <c r="A93" s="19"/>
      <c r="B93" s="3"/>
      <c r="C93" s="3"/>
      <c r="D93" s="3"/>
      <c r="E93" s="3"/>
      <c r="F93" s="3"/>
      <c r="G93" s="3"/>
      <c r="H93" s="3"/>
      <c r="I93" s="34"/>
      <c r="J93" s="35"/>
      <c r="K93" s="36"/>
      <c r="L93" s="36"/>
      <c r="M93" s="36"/>
      <c r="N93" s="3"/>
      <c r="O93" s="3"/>
    </row>
    <row r="94" spans="1:17" ht="23.25" x14ac:dyDescent="0.3">
      <c r="A94" s="19"/>
      <c r="B94" s="3"/>
      <c r="C94" s="257"/>
      <c r="D94" s="257"/>
      <c r="E94" s="3"/>
      <c r="F94" s="289"/>
      <c r="G94" s="289"/>
      <c r="H94" s="289"/>
      <c r="I94" s="289"/>
      <c r="J94" s="289"/>
      <c r="K94" s="289"/>
      <c r="L94" s="289"/>
      <c r="M94" s="289"/>
      <c r="N94" s="289"/>
      <c r="O94" s="3"/>
      <c r="P94" s="3"/>
    </row>
    <row r="95" spans="1:17" ht="23.25" x14ac:dyDescent="0.3">
      <c r="A95" s="19"/>
      <c r="B95" s="3"/>
      <c r="C95" s="257"/>
      <c r="D95" s="257"/>
      <c r="E95" s="3"/>
      <c r="F95" s="289"/>
      <c r="G95" s="289"/>
      <c r="H95" s="289"/>
      <c r="I95" s="289"/>
      <c r="J95" s="289"/>
      <c r="K95" s="289"/>
      <c r="L95" s="289"/>
      <c r="M95" s="289"/>
      <c r="N95" s="289"/>
      <c r="O95" s="3"/>
      <c r="P95" s="3"/>
    </row>
    <row r="96" spans="1:17" ht="23.25" x14ac:dyDescent="0.3">
      <c r="A96" s="19"/>
      <c r="B96" s="3"/>
      <c r="C96" s="257"/>
      <c r="D96" s="257"/>
      <c r="E96" s="3"/>
      <c r="F96" s="289"/>
      <c r="G96" s="289"/>
      <c r="H96" s="289"/>
      <c r="I96" s="289"/>
      <c r="J96" s="289"/>
      <c r="K96" s="289"/>
      <c r="L96" s="289"/>
      <c r="M96" s="289"/>
      <c r="N96" s="289"/>
      <c r="O96" s="3"/>
      <c r="P96" s="3"/>
    </row>
    <row r="97" spans="1:17" ht="25.5" x14ac:dyDescent="0.3">
      <c r="A97" s="19"/>
      <c r="B97" s="3"/>
      <c r="C97" s="257"/>
      <c r="D97" s="255"/>
      <c r="E97" s="8"/>
      <c r="F97" s="407"/>
      <c r="G97" s="407"/>
      <c r="H97" s="407"/>
      <c r="I97" s="407"/>
      <c r="J97" s="407"/>
      <c r="K97" s="407"/>
      <c r="L97" s="407"/>
      <c r="M97" s="407"/>
      <c r="N97" s="407"/>
      <c r="O97" s="8"/>
      <c r="P97" s="8"/>
      <c r="Q97" s="8"/>
    </row>
    <row r="98" spans="1:17" ht="25.5" x14ac:dyDescent="0.3">
      <c r="A98" s="19"/>
      <c r="B98" s="3"/>
      <c r="C98" s="257"/>
      <c r="D98" s="255"/>
      <c r="E98" s="8"/>
      <c r="F98" s="407"/>
      <c r="G98" s="407"/>
      <c r="H98" s="407"/>
      <c r="I98" s="407"/>
      <c r="J98" s="407"/>
      <c r="K98" s="407"/>
      <c r="L98" s="407"/>
      <c r="M98" s="407"/>
      <c r="N98" s="407"/>
      <c r="O98" s="8"/>
      <c r="P98" s="8"/>
      <c r="Q98" s="8"/>
    </row>
    <row r="99" spans="1:17" ht="25.5" x14ac:dyDescent="0.3">
      <c r="A99" s="19"/>
      <c r="B99" s="3"/>
      <c r="C99" s="257"/>
      <c r="D99" s="255"/>
      <c r="E99" s="8"/>
      <c r="F99" s="407"/>
      <c r="G99" s="407"/>
      <c r="H99" s="407"/>
      <c r="I99" s="407"/>
      <c r="J99" s="407"/>
      <c r="K99" s="407"/>
      <c r="L99" s="407"/>
      <c r="M99" s="407"/>
      <c r="N99" s="407"/>
      <c r="O99" s="8"/>
      <c r="P99" s="8"/>
      <c r="Q99" s="8"/>
    </row>
    <row r="100" spans="1:17" ht="25.5" x14ac:dyDescent="0.35">
      <c r="A100" s="19"/>
      <c r="B100" s="3"/>
      <c r="C100" s="257"/>
      <c r="D100" s="255"/>
      <c r="E100" s="8"/>
      <c r="F100" s="407"/>
      <c r="G100" s="407"/>
      <c r="H100" s="407"/>
      <c r="I100" s="407"/>
      <c r="J100" s="408"/>
      <c r="K100" s="408"/>
      <c r="L100" s="408"/>
      <c r="M100" s="408"/>
      <c r="N100" s="408"/>
      <c r="O100" s="62"/>
      <c r="P100" s="8"/>
      <c r="Q100" s="8"/>
    </row>
    <row r="101" spans="1:17" ht="25.5" x14ac:dyDescent="0.35">
      <c r="A101" s="19"/>
      <c r="B101" s="3"/>
      <c r="C101" s="3"/>
      <c r="D101" s="255"/>
      <c r="E101" s="8"/>
      <c r="F101" s="8"/>
      <c r="G101" s="8"/>
      <c r="H101" s="8"/>
      <c r="I101" s="8"/>
      <c r="J101" s="62"/>
      <c r="K101" s="62"/>
      <c r="L101" s="62"/>
      <c r="M101" s="62"/>
      <c r="N101" s="62"/>
      <c r="O101" s="62"/>
      <c r="P101" s="8"/>
      <c r="Q101" s="8"/>
    </row>
    <row r="102" spans="1:17" ht="25.5" x14ac:dyDescent="0.35">
      <c r="A102" s="19"/>
      <c r="B102" s="3"/>
      <c r="C102" s="3"/>
      <c r="D102" s="255"/>
      <c r="E102" s="8"/>
      <c r="F102" s="8"/>
      <c r="G102" s="8"/>
      <c r="H102" s="8"/>
      <c r="I102" s="8"/>
      <c r="J102" s="62"/>
      <c r="K102" s="62"/>
      <c r="L102" s="62"/>
      <c r="M102" s="62"/>
      <c r="N102" s="62"/>
      <c r="O102" s="62"/>
      <c r="P102" s="8"/>
      <c r="Q102" s="8"/>
    </row>
    <row r="103" spans="1:17" ht="25.5" x14ac:dyDescent="0.35">
      <c r="A103" s="19"/>
      <c r="B103" s="3"/>
      <c r="C103" s="3"/>
      <c r="D103" s="255"/>
      <c r="E103" s="8"/>
      <c r="F103" s="8"/>
      <c r="G103" s="8"/>
      <c r="H103" s="8"/>
      <c r="I103" s="8"/>
      <c r="J103" s="62"/>
      <c r="K103" s="62"/>
      <c r="L103" s="62"/>
      <c r="M103" s="62"/>
      <c r="N103" s="62"/>
      <c r="O103" s="62"/>
      <c r="P103" s="8"/>
      <c r="Q103" s="8"/>
    </row>
    <row r="104" spans="1:17" ht="23.25" x14ac:dyDescent="0.35">
      <c r="A104" s="19"/>
      <c r="B104" s="3"/>
      <c r="C104" s="3"/>
      <c r="D104" s="3"/>
      <c r="E104" s="3"/>
      <c r="F104" s="3"/>
      <c r="G104" s="3"/>
      <c r="H104" s="3"/>
      <c r="I104" s="3"/>
      <c r="J104" s="13"/>
      <c r="K104" s="13"/>
      <c r="L104" s="13"/>
      <c r="M104" s="13"/>
      <c r="N104" s="13"/>
      <c r="O104" s="13"/>
    </row>
    <row r="105" spans="1:17" ht="23.25" x14ac:dyDescent="0.35">
      <c r="A105" s="19"/>
      <c r="B105" s="3"/>
      <c r="C105" s="3"/>
      <c r="D105" s="3"/>
      <c r="E105" s="3"/>
      <c r="F105" s="3"/>
      <c r="G105" s="3"/>
      <c r="H105" s="3"/>
      <c r="I105" s="3"/>
      <c r="J105" s="13"/>
      <c r="K105" s="13"/>
      <c r="L105" s="13"/>
      <c r="M105" s="13"/>
      <c r="N105" s="13"/>
      <c r="O105" s="13"/>
    </row>
    <row r="106" spans="1:17" ht="23.25" x14ac:dyDescent="0.35">
      <c r="A106" s="19"/>
      <c r="D106" s="3"/>
      <c r="E106" s="3"/>
      <c r="F106" s="3"/>
      <c r="G106" s="3"/>
      <c r="H106" s="3"/>
      <c r="I106" s="3"/>
      <c r="J106" s="13"/>
      <c r="K106"/>
      <c r="L106"/>
      <c r="M106"/>
      <c r="N106"/>
      <c r="O106"/>
    </row>
    <row r="107" spans="1:17" ht="23.25" x14ac:dyDescent="0.35">
      <c r="A107" s="19"/>
      <c r="D107" s="3"/>
      <c r="E107" s="3"/>
      <c r="F107" s="3"/>
      <c r="G107" s="3"/>
      <c r="H107" s="3"/>
      <c r="I107" s="3"/>
      <c r="J107" s="13"/>
      <c r="K107"/>
      <c r="L107"/>
      <c r="M107"/>
      <c r="N107"/>
      <c r="O107"/>
    </row>
    <row r="108" spans="1:17" ht="20.25" x14ac:dyDescent="0.3">
      <c r="A108" s="19"/>
      <c r="J108"/>
      <c r="K108"/>
      <c r="L108"/>
      <c r="M108"/>
      <c r="N108"/>
      <c r="O108"/>
    </row>
    <row r="109" spans="1:17" ht="20.25" x14ac:dyDescent="0.3">
      <c r="A109" s="19"/>
      <c r="K109" s="20"/>
      <c r="L109" s="22"/>
      <c r="M109" s="21"/>
      <c r="N109" s="21"/>
      <c r="O109" s="21"/>
    </row>
    <row r="110" spans="1:17" ht="23.25" x14ac:dyDescent="0.35">
      <c r="A110" s="13"/>
      <c r="B110" s="13"/>
      <c r="C110" s="13"/>
      <c r="D110" s="13"/>
      <c r="E110" s="13"/>
      <c r="F110" s="13"/>
      <c r="G110" s="13"/>
      <c r="H110" s="13"/>
      <c r="I110" s="13"/>
      <c r="K110" s="20"/>
      <c r="L110" s="22"/>
      <c r="M110" s="21"/>
      <c r="N110" s="21"/>
      <c r="O110" s="21"/>
    </row>
    <row r="111" spans="1:17" ht="23.25" x14ac:dyDescent="0.35">
      <c r="A111" s="13"/>
      <c r="B111" s="13"/>
      <c r="C111" s="13"/>
      <c r="D111" s="13"/>
      <c r="E111" s="13"/>
      <c r="F111" s="13"/>
      <c r="G111" s="13"/>
      <c r="H111" s="13"/>
      <c r="I111" s="13"/>
      <c r="K111" s="20"/>
      <c r="L111" s="22"/>
      <c r="M111" s="21"/>
      <c r="N111" s="21"/>
      <c r="O111" s="21"/>
    </row>
    <row r="112" spans="1:17" ht="23.25" x14ac:dyDescent="0.35">
      <c r="A112" s="13"/>
      <c r="B112" s="13"/>
      <c r="C112" s="13"/>
      <c r="D112" s="13"/>
      <c r="E112" s="13"/>
      <c r="F112" s="13"/>
      <c r="G112" s="13"/>
      <c r="H112" s="13"/>
      <c r="I112" s="13"/>
      <c r="K112" s="20"/>
      <c r="L112" s="22"/>
      <c r="M112" s="21"/>
      <c r="N112" s="21"/>
      <c r="O112" s="21"/>
    </row>
    <row r="113" spans="1:9" ht="23.25" x14ac:dyDescent="0.35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 ht="23.25" x14ac:dyDescent="0.35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 ht="23.25" x14ac:dyDescent="0.35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 ht="23.25" x14ac:dyDescent="0.3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 ht="23.25" x14ac:dyDescent="0.3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 ht="23.25" x14ac:dyDescent="0.3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 ht="23.25" x14ac:dyDescent="0.3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 ht="23.25" x14ac:dyDescent="0.3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 ht="23.25" x14ac:dyDescent="0.3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 ht="23.25" x14ac:dyDescent="0.3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 ht="23.25" x14ac:dyDescent="0.3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 ht="23.25" x14ac:dyDescent="0.3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 ht="23.25" x14ac:dyDescent="0.35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 ht="23.25" x14ac:dyDescent="0.35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 ht="23.25" x14ac:dyDescent="0.35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 ht="23.25" x14ac:dyDescent="0.35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14" ht="23.25" x14ac:dyDescent="0.35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14" ht="23.25" x14ac:dyDescent="0.35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14" ht="23.25" x14ac:dyDescent="0.35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14" ht="23.25" x14ac:dyDescent="0.35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14" ht="23.25" x14ac:dyDescent="0.35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14" ht="23.25" x14ac:dyDescent="0.3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14" ht="23.25" x14ac:dyDescent="0.35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14" ht="23.25" x14ac:dyDescent="0.35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14" ht="23.25" x14ac:dyDescent="0.35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14" ht="23.25" x14ac:dyDescent="0.35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14" ht="23.25" x14ac:dyDescent="0.3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1:14" ht="23.25" x14ac:dyDescent="0.3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1:14" ht="23.25" x14ac:dyDescent="0.3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1:14" ht="23.25" x14ac:dyDescent="0.3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1:14" ht="23.25" x14ac:dyDescent="0.3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1:14" ht="23.25" x14ac:dyDescent="0.3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</sheetData>
  <mergeCells count="57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4:F44"/>
    <mergeCell ref="B45:F45"/>
    <mergeCell ref="B46:F46"/>
    <mergeCell ref="B47:F47"/>
    <mergeCell ref="A48:F48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E78B5-4033-4319-A8C8-65725526AA25}">
  <sheetPr>
    <tabColor rgb="FF00B0F0"/>
    <pageSetUpPr fitToPage="1"/>
  </sheetPr>
  <dimension ref="A1:AA130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bestFit="1" customWidth="1"/>
    <col min="14" max="15" width="29.28515625" style="2" bestFit="1" customWidth="1"/>
    <col min="16" max="17" width="24.1406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1" width="23.5703125" style="2" customWidth="1"/>
    <col min="22" max="22" width="31" style="2" bestFit="1" customWidth="1"/>
    <col min="23" max="24" width="29.42578125" style="2" bestFit="1" customWidth="1"/>
    <col min="25" max="25" width="31.28515625" style="2" bestFit="1" customWidth="1"/>
    <col min="26" max="26" width="32.570312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6</v>
      </c>
      <c r="B10" s="485"/>
      <c r="C10" s="487" t="s">
        <v>167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8</v>
      </c>
      <c r="B13" s="485"/>
      <c r="C13" s="487" t="s">
        <v>173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87" customHeight="1" x14ac:dyDescent="0.2">
      <c r="A21" s="630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138" t="s">
        <v>14</v>
      </c>
      <c r="N21" s="138" t="s">
        <v>15</v>
      </c>
      <c r="O21" s="138" t="s">
        <v>16</v>
      </c>
      <c r="P21" s="137" t="s">
        <v>222</v>
      </c>
      <c r="Q21" s="279" t="s">
        <v>223</v>
      </c>
    </row>
    <row r="22" spans="1:17" s="3" customFormat="1" ht="32.25" customHeight="1" x14ac:dyDescent="0.2">
      <c r="A22" s="124"/>
      <c r="B22" s="631"/>
      <c r="C22" s="632"/>
      <c r="D22" s="632"/>
      <c r="E22" s="632"/>
      <c r="F22" s="633"/>
      <c r="G22" s="391"/>
      <c r="H22" s="392"/>
      <c r="I22" s="392"/>
      <c r="J22" s="392"/>
      <c r="K22" s="393"/>
      <c r="L22" s="393"/>
      <c r="M22" s="394"/>
      <c r="N22" s="394"/>
      <c r="O22" s="394"/>
      <c r="P22" s="393"/>
      <c r="Q22" s="393"/>
    </row>
    <row r="23" spans="1:17" s="3" customFormat="1" ht="74.25" customHeight="1" x14ac:dyDescent="0.2">
      <c r="A23" s="162">
        <v>70</v>
      </c>
      <c r="B23" s="540" t="s">
        <v>193</v>
      </c>
      <c r="C23" s="540"/>
      <c r="D23" s="540"/>
      <c r="E23" s="540"/>
      <c r="F23" s="540"/>
      <c r="G23" s="163" t="str">
        <f t="shared" ref="G23" si="0">G24</f>
        <v>Varios</v>
      </c>
      <c r="H23" s="164">
        <v>140</v>
      </c>
      <c r="I23" s="164">
        <v>140</v>
      </c>
      <c r="J23" s="164">
        <v>7</v>
      </c>
      <c r="K23" s="165">
        <v>0.05</v>
      </c>
      <c r="L23" s="165">
        <v>0.05</v>
      </c>
      <c r="M23" s="166">
        <v>718640</v>
      </c>
      <c r="N23" s="166">
        <v>578640</v>
      </c>
      <c r="O23" s="166">
        <v>129186</v>
      </c>
      <c r="P23" s="165">
        <v>0.17976455527106758</v>
      </c>
      <c r="Q23" s="165">
        <v>0.22325798423890503</v>
      </c>
    </row>
    <row r="24" spans="1:17" s="3" customFormat="1" ht="55.5" customHeight="1" x14ac:dyDescent="0.2">
      <c r="A24" s="167">
        <v>503</v>
      </c>
      <c r="B24" s="581" t="s">
        <v>175</v>
      </c>
      <c r="C24" s="582"/>
      <c r="D24" s="582"/>
      <c r="E24" s="582"/>
      <c r="F24" s="583"/>
      <c r="G24" s="163" t="s">
        <v>28</v>
      </c>
      <c r="H24" s="164">
        <v>140</v>
      </c>
      <c r="I24" s="164">
        <v>140</v>
      </c>
      <c r="J24" s="164">
        <v>7</v>
      </c>
      <c r="K24" s="165">
        <v>0.05</v>
      </c>
      <c r="L24" s="165">
        <v>0.05</v>
      </c>
      <c r="M24" s="166">
        <v>718640</v>
      </c>
      <c r="N24" s="166">
        <v>578640</v>
      </c>
      <c r="O24" s="166">
        <v>129186</v>
      </c>
      <c r="P24" s="165">
        <v>0.17976455527106758</v>
      </c>
      <c r="Q24" s="165">
        <v>0.22325798423890503</v>
      </c>
    </row>
    <row r="25" spans="1:17" s="3" customFormat="1" ht="132.75" customHeight="1" x14ac:dyDescent="0.2">
      <c r="A25" s="168">
        <v>1</v>
      </c>
      <c r="B25" s="538" t="s">
        <v>200</v>
      </c>
      <c r="C25" s="538"/>
      <c r="D25" s="538"/>
      <c r="E25" s="538"/>
      <c r="F25" s="538"/>
      <c r="G25" s="148" t="s">
        <v>194</v>
      </c>
      <c r="H25" s="144" t="s">
        <v>108</v>
      </c>
      <c r="I25" s="144" t="s">
        <v>108</v>
      </c>
      <c r="J25" s="144" t="s">
        <v>108</v>
      </c>
      <c r="K25" s="169">
        <v>0</v>
      </c>
      <c r="L25" s="169">
        <v>0</v>
      </c>
      <c r="M25" s="170">
        <v>488347</v>
      </c>
      <c r="N25" s="170">
        <v>348347</v>
      </c>
      <c r="O25" s="170">
        <v>86696</v>
      </c>
      <c r="P25" s="169">
        <v>0.1775295025872996</v>
      </c>
      <c r="Q25" s="169">
        <v>0.2488782736753869</v>
      </c>
    </row>
    <row r="26" spans="1:17" s="3" customFormat="1" ht="91.5" customHeight="1" x14ac:dyDescent="0.2">
      <c r="A26" s="168">
        <v>2</v>
      </c>
      <c r="B26" s="538" t="s">
        <v>195</v>
      </c>
      <c r="C26" s="538"/>
      <c r="D26" s="538"/>
      <c r="E26" s="538"/>
      <c r="F26" s="538"/>
      <c r="G26" s="148" t="s">
        <v>42</v>
      </c>
      <c r="H26" s="144">
        <v>140</v>
      </c>
      <c r="I26" s="144">
        <v>140</v>
      </c>
      <c r="J26" s="144">
        <v>7</v>
      </c>
      <c r="K26" s="169">
        <v>0.05</v>
      </c>
      <c r="L26" s="169">
        <v>0.05</v>
      </c>
      <c r="M26" s="170">
        <v>230293</v>
      </c>
      <c r="N26" s="170">
        <v>230293</v>
      </c>
      <c r="O26" s="170">
        <v>42490</v>
      </c>
      <c r="P26" s="169">
        <v>0.18450408827016018</v>
      </c>
      <c r="Q26" s="169">
        <v>0.18450408827016018</v>
      </c>
    </row>
    <row r="27" spans="1:17" s="3" customFormat="1" ht="50.25" customHeight="1" x14ac:dyDescent="0.2">
      <c r="A27" s="168"/>
      <c r="B27" s="538"/>
      <c r="C27" s="538"/>
      <c r="D27" s="538"/>
      <c r="E27" s="538"/>
      <c r="F27" s="538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17" s="3" customFormat="1" ht="50.25" customHeight="1" x14ac:dyDescent="0.2">
      <c r="A28" s="168"/>
      <c r="B28" s="538"/>
      <c r="C28" s="538"/>
      <c r="D28" s="538"/>
      <c r="E28" s="538"/>
      <c r="F28" s="538"/>
      <c r="G28" s="148"/>
      <c r="H28" s="144"/>
      <c r="I28" s="144"/>
      <c r="J28" s="144"/>
      <c r="K28" s="169"/>
      <c r="L28" s="169"/>
      <c r="M28" s="170"/>
      <c r="N28" s="170"/>
      <c r="O28" s="170"/>
      <c r="P28" s="169"/>
      <c r="Q28" s="169"/>
    </row>
    <row r="29" spans="1:17" s="3" customFormat="1" ht="50.25" customHeight="1" x14ac:dyDescent="0.2">
      <c r="A29" s="168"/>
      <c r="B29" s="548"/>
      <c r="C29" s="549"/>
      <c r="D29" s="549"/>
      <c r="E29" s="549"/>
      <c r="F29" s="550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50.25" customHeight="1" x14ac:dyDescent="0.2">
      <c r="A30" s="171"/>
      <c r="B30" s="538"/>
      <c r="C30" s="538"/>
      <c r="D30" s="538"/>
      <c r="E30" s="538"/>
      <c r="F30" s="538"/>
      <c r="G30" s="148"/>
      <c r="H30" s="148"/>
      <c r="I30" s="148"/>
      <c r="J30" s="144"/>
      <c r="K30" s="169"/>
      <c r="L30" s="169"/>
      <c r="M30" s="170"/>
      <c r="N30" s="170"/>
      <c r="O30" s="170"/>
      <c r="P30" s="169"/>
      <c r="Q30" s="169"/>
    </row>
    <row r="31" spans="1:17" s="3" customFormat="1" ht="25.5" customHeight="1" x14ac:dyDescent="0.2">
      <c r="A31" s="224"/>
      <c r="B31" s="570"/>
      <c r="C31" s="570"/>
      <c r="D31" s="570"/>
      <c r="E31" s="570"/>
      <c r="F31" s="570"/>
      <c r="G31" s="220"/>
      <c r="H31" s="221"/>
      <c r="I31" s="221"/>
      <c r="J31" s="221"/>
      <c r="K31" s="222"/>
      <c r="L31" s="222"/>
      <c r="M31" s="223"/>
      <c r="N31" s="223"/>
      <c r="O31" s="223"/>
      <c r="P31" s="222"/>
      <c r="Q31" s="222"/>
    </row>
    <row r="32" spans="1:17" s="3" customFormat="1" ht="55.5" customHeight="1" x14ac:dyDescent="0.2">
      <c r="A32" s="224"/>
      <c r="B32" s="570"/>
      <c r="C32" s="570"/>
      <c r="D32" s="570"/>
      <c r="E32" s="570"/>
      <c r="F32" s="570"/>
      <c r="G32" s="220"/>
      <c r="H32" s="220"/>
      <c r="I32" s="220"/>
      <c r="J32" s="221"/>
      <c r="K32" s="222"/>
      <c r="L32" s="222"/>
      <c r="M32" s="221"/>
      <c r="N32" s="221"/>
      <c r="O32" s="221"/>
      <c r="P32" s="222"/>
      <c r="Q32" s="222"/>
    </row>
    <row r="33" spans="1:17" s="3" customFormat="1" ht="49.5" customHeight="1" x14ac:dyDescent="0.2">
      <c r="A33" s="395"/>
      <c r="B33" s="634"/>
      <c r="C33" s="634"/>
      <c r="D33" s="634"/>
      <c r="E33" s="634"/>
      <c r="F33" s="634"/>
      <c r="G33" s="229"/>
      <c r="H33" s="231"/>
      <c r="I33" s="231"/>
      <c r="J33" s="231"/>
      <c r="K33" s="232"/>
      <c r="L33" s="232"/>
      <c r="M33" s="231"/>
      <c r="N33" s="231"/>
      <c r="O33" s="231"/>
      <c r="P33" s="232"/>
      <c r="Q33" s="232"/>
    </row>
    <row r="34" spans="1:17" s="3" customFormat="1" ht="42" customHeight="1" x14ac:dyDescent="0.2">
      <c r="A34" s="569" t="s">
        <v>57</v>
      </c>
      <c r="B34" s="544"/>
      <c r="C34" s="544"/>
      <c r="D34" s="544"/>
      <c r="E34" s="544"/>
      <c r="F34" s="544"/>
      <c r="G34" s="154" t="s">
        <v>28</v>
      </c>
      <c r="H34" s="154">
        <v>140</v>
      </c>
      <c r="I34" s="154">
        <v>140</v>
      </c>
      <c r="J34" s="154">
        <v>7</v>
      </c>
      <c r="K34" s="185">
        <v>0.05</v>
      </c>
      <c r="L34" s="185">
        <v>0.05</v>
      </c>
      <c r="M34" s="180">
        <v>718640</v>
      </c>
      <c r="N34" s="180">
        <v>578640</v>
      </c>
      <c r="O34" s="180">
        <v>129186</v>
      </c>
      <c r="P34" s="185">
        <v>0.17976455527106758</v>
      </c>
      <c r="Q34" s="278">
        <v>0.22325798423890503</v>
      </c>
    </row>
    <row r="35" spans="1:17" s="3" customFormat="1" ht="14.25" customHeight="1" x14ac:dyDescent="0.2">
      <c r="A35" s="217"/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</row>
    <row r="36" spans="1:17" s="3" customFormat="1" ht="10.5" customHeight="1" x14ac:dyDescent="0.2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</row>
    <row r="37" spans="1:17" s="3" customFormat="1" ht="27" customHeight="1" x14ac:dyDescent="0.2">
      <c r="A37" s="157" t="s">
        <v>78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</row>
    <row r="38" spans="1:17" s="3" customFormat="1" ht="24.75" customHeight="1" x14ac:dyDescent="0.2">
      <c r="A38" s="217" t="s">
        <v>24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8" t="s">
        <v>39</v>
      </c>
    </row>
    <row r="39" spans="1:17" s="3" customFormat="1" ht="28.5" customHeight="1" x14ac:dyDescent="0.35">
      <c r="A39" s="13" t="s">
        <v>282</v>
      </c>
      <c r="B39" s="157"/>
      <c r="C39" s="157"/>
      <c r="D39" s="157"/>
      <c r="E39" s="217"/>
      <c r="F39" s="217"/>
      <c r="G39" s="217"/>
      <c r="H39" s="217"/>
      <c r="I39" s="217"/>
      <c r="J39" s="217"/>
      <c r="K39" s="234"/>
      <c r="L39" s="234"/>
      <c r="M39" s="234"/>
      <c r="N39" s="234"/>
      <c r="O39" s="234"/>
      <c r="P39" s="234"/>
      <c r="Q39" s="234"/>
    </row>
    <row r="40" spans="1:17" s="3" customFormat="1" ht="27.75" customHeight="1" x14ac:dyDescent="0.35">
      <c r="A40" s="13"/>
      <c r="B40" s="13"/>
      <c r="C40" s="13"/>
      <c r="D40" s="13"/>
      <c r="E40" s="13"/>
      <c r="F40" s="13"/>
      <c r="G40" s="13"/>
      <c r="H40" s="13"/>
      <c r="I40" s="13"/>
      <c r="J40" s="182"/>
      <c r="K40" s="182"/>
      <c r="L40" s="182"/>
      <c r="M40" s="182"/>
      <c r="N40" s="182"/>
      <c r="O40" s="182"/>
      <c r="P40" s="182"/>
      <c r="Q40" s="182"/>
    </row>
    <row r="41" spans="1:17" s="3" customFormat="1" ht="15" customHeight="1" x14ac:dyDescent="0.35">
      <c r="B41" s="62"/>
      <c r="C41" s="62"/>
      <c r="D41" s="62"/>
      <c r="E41" s="62"/>
      <c r="F41" s="62"/>
      <c r="G41" s="62"/>
      <c r="H41" s="62"/>
      <c r="I41" s="13"/>
      <c r="J41" s="2"/>
      <c r="K41" s="2"/>
      <c r="L41" s="2"/>
      <c r="M41" s="2"/>
      <c r="N41" s="2"/>
      <c r="O41" s="2"/>
      <c r="P41" s="2"/>
      <c r="Q41" s="2"/>
    </row>
    <row r="42" spans="1:17" ht="75.75" customHeight="1" x14ac:dyDescent="0.35">
      <c r="A42" s="3"/>
      <c r="B42" s="62"/>
      <c r="C42" s="62"/>
      <c r="D42" s="62"/>
      <c r="E42" s="62"/>
      <c r="F42" s="62"/>
      <c r="G42" s="62"/>
      <c r="H42" s="62"/>
      <c r="I42" s="13"/>
    </row>
    <row r="43" spans="1:17" ht="79.5" customHeight="1" x14ac:dyDescent="0.35">
      <c r="A43" s="62"/>
      <c r="B43" s="62"/>
      <c r="C43" s="62"/>
      <c r="D43" s="62"/>
      <c r="E43" s="62"/>
      <c r="F43" s="62"/>
      <c r="G43" s="62"/>
      <c r="H43" s="343"/>
      <c r="I43" s="409"/>
      <c r="J43" s="282"/>
      <c r="K43" s="249"/>
      <c r="L43" s="83"/>
      <c r="M43" s="83"/>
      <c r="N43" s="83"/>
      <c r="O43" s="3"/>
      <c r="P43" s="3"/>
    </row>
    <row r="44" spans="1:17" ht="21.75" customHeight="1" x14ac:dyDescent="0.35">
      <c r="A44" s="62"/>
      <c r="B44" s="62"/>
      <c r="C44" s="62"/>
      <c r="D44" s="62"/>
      <c r="E44" s="62"/>
      <c r="F44" s="62"/>
      <c r="G44" s="62"/>
      <c r="H44" s="343"/>
      <c r="I44" s="285"/>
      <c r="J44" s="286"/>
      <c r="K44" s="249"/>
      <c r="L44" s="83"/>
      <c r="M44" s="83"/>
      <c r="N44" s="83"/>
      <c r="O44" s="385"/>
      <c r="P44" s="3"/>
    </row>
    <row r="45" spans="1:17" ht="17.25" customHeight="1" x14ac:dyDescent="0.35">
      <c r="A45" s="62"/>
      <c r="B45" s="62"/>
      <c r="C45" s="62"/>
      <c r="D45" s="62"/>
      <c r="E45" s="62"/>
      <c r="F45" s="62"/>
      <c r="G45" s="62"/>
      <c r="H45" s="62"/>
      <c r="I45" s="245"/>
      <c r="J45" s="246"/>
      <c r="K45" s="238"/>
      <c r="L45" s="13"/>
      <c r="M45" s="13"/>
      <c r="N45" s="13"/>
      <c r="O45" s="3"/>
      <c r="P45" s="3"/>
    </row>
    <row r="46" spans="1:17" ht="17.25" customHeight="1" x14ac:dyDescent="0.35">
      <c r="A46" s="62"/>
      <c r="B46" s="62"/>
      <c r="C46" s="62"/>
      <c r="D46" s="62"/>
      <c r="E46" s="62"/>
      <c r="F46" s="62"/>
      <c r="G46" s="62"/>
      <c r="H46" s="62"/>
      <c r="I46" s="247"/>
      <c r="J46" s="248"/>
      <c r="K46" s="249"/>
      <c r="L46" s="83"/>
      <c r="M46" s="83"/>
      <c r="N46" s="83"/>
      <c r="O46" s="3"/>
      <c r="P46" s="3"/>
    </row>
    <row r="47" spans="1:17" ht="41.25" customHeight="1" x14ac:dyDescent="0.35">
      <c r="A47" s="62"/>
      <c r="B47" s="62"/>
      <c r="C47" s="62"/>
      <c r="D47" s="62"/>
      <c r="E47" s="62"/>
      <c r="F47" s="62"/>
      <c r="G47" s="62"/>
      <c r="H47" s="62"/>
      <c r="I47" s="250"/>
      <c r="J47" s="251"/>
      <c r="K47" s="249"/>
      <c r="L47" s="83"/>
      <c r="M47" s="83"/>
      <c r="N47" s="83"/>
      <c r="O47" s="308"/>
      <c r="P47" s="3"/>
    </row>
    <row r="48" spans="1:17" ht="9" customHeight="1" x14ac:dyDescent="0.35">
      <c r="A48" s="62"/>
      <c r="B48" s="62"/>
      <c r="C48" s="62"/>
      <c r="D48" s="62"/>
      <c r="E48" s="62"/>
      <c r="F48" s="62"/>
      <c r="G48" s="62"/>
      <c r="H48" s="62"/>
      <c r="I48" s="245"/>
      <c r="J48" s="246"/>
      <c r="K48" s="238"/>
      <c r="L48" s="83"/>
      <c r="M48" s="83"/>
      <c r="N48" s="83"/>
      <c r="O48" s="308"/>
      <c r="P48" s="6"/>
      <c r="Q48" s="6"/>
    </row>
    <row r="49" spans="1:27" ht="5.25" customHeight="1" x14ac:dyDescent="0.35">
      <c r="A49" s="62"/>
      <c r="B49" s="62"/>
      <c r="C49" s="62"/>
      <c r="D49" s="62"/>
      <c r="E49" s="62"/>
      <c r="F49" s="62"/>
      <c r="G49" s="62"/>
      <c r="H49" s="62"/>
      <c r="I49" s="245"/>
      <c r="J49" s="246"/>
      <c r="K49" s="238"/>
      <c r="L49" s="83"/>
      <c r="M49" s="83"/>
      <c r="N49" s="83"/>
      <c r="O49" s="80"/>
      <c r="P49" s="6"/>
      <c r="Q49" s="6"/>
    </row>
    <row r="50" spans="1:27" ht="25.5" customHeight="1" x14ac:dyDescent="0.35">
      <c r="A50" s="62"/>
      <c r="B50" s="62"/>
      <c r="C50" s="62"/>
      <c r="D50" s="62"/>
      <c r="E50" s="62"/>
      <c r="F50" s="62"/>
      <c r="G50" s="62"/>
      <c r="H50" s="62"/>
      <c r="I50" s="245"/>
      <c r="M50" s="325"/>
      <c r="N50" s="37"/>
      <c r="O50" s="37"/>
      <c r="P50" s="3"/>
      <c r="Q50" s="3"/>
    </row>
    <row r="51" spans="1:27" ht="18" customHeight="1" x14ac:dyDescent="0.35">
      <c r="A51" s="62"/>
      <c r="B51" s="62"/>
      <c r="C51" s="62"/>
      <c r="D51" s="62"/>
      <c r="E51" s="62"/>
      <c r="F51" s="62"/>
      <c r="G51" s="62"/>
      <c r="H51" s="62"/>
      <c r="I51" s="247"/>
      <c r="J51" s="284"/>
      <c r="K51" s="249"/>
      <c r="L51" s="83"/>
      <c r="M51" s="83"/>
      <c r="N51" s="83"/>
      <c r="O51" s="80"/>
      <c r="P51" s="3"/>
      <c r="Q51" s="3"/>
    </row>
    <row r="52" spans="1:27" ht="27" customHeight="1" x14ac:dyDescent="0.35">
      <c r="A52" s="62"/>
      <c r="B52" s="62"/>
      <c r="C52" s="62"/>
      <c r="D52" s="62"/>
      <c r="E52" s="62"/>
      <c r="F52" s="62"/>
      <c r="G52" s="62"/>
      <c r="H52" s="62"/>
      <c r="I52" s="250"/>
      <c r="J52" s="248"/>
      <c r="K52" s="249"/>
      <c r="L52" s="83"/>
      <c r="M52" s="83"/>
      <c r="N52" s="83"/>
      <c r="O52" s="80"/>
      <c r="P52" s="3"/>
      <c r="Q52" s="3"/>
    </row>
    <row r="53" spans="1:27" ht="24.75" customHeight="1" x14ac:dyDescent="0.35">
      <c r="A53" s="62"/>
      <c r="B53" s="62"/>
      <c r="C53" s="62"/>
      <c r="D53" s="62"/>
      <c r="E53" s="62"/>
      <c r="F53" s="62"/>
      <c r="G53" s="62"/>
      <c r="H53" s="62"/>
      <c r="I53" s="245"/>
      <c r="J53" s="286"/>
      <c r="K53" s="238"/>
      <c r="L53" s="13"/>
      <c r="M53" s="13"/>
      <c r="N53" s="13"/>
      <c r="O53" s="73"/>
      <c r="P53" s="3"/>
      <c r="Q53" s="3"/>
    </row>
    <row r="54" spans="1:27" ht="30.75" customHeight="1" x14ac:dyDescent="0.35">
      <c r="A54" s="62"/>
      <c r="B54" s="62"/>
      <c r="C54" s="62"/>
      <c r="D54" s="62"/>
      <c r="E54" s="62"/>
      <c r="F54" s="62"/>
      <c r="G54" s="62"/>
      <c r="H54" s="62"/>
      <c r="I54" s="245"/>
      <c r="J54" s="246"/>
      <c r="K54" s="238"/>
      <c r="L54" s="13"/>
      <c r="M54" s="13"/>
      <c r="N54" s="13"/>
      <c r="O54" s="73"/>
      <c r="P54" s="3"/>
      <c r="Q54" s="3"/>
    </row>
    <row r="55" spans="1:27" ht="17.25" customHeight="1" x14ac:dyDescent="0.35">
      <c r="A55" s="62"/>
      <c r="B55" s="62"/>
      <c r="C55" s="62"/>
      <c r="D55" s="62"/>
      <c r="E55" s="62"/>
      <c r="F55" s="62"/>
      <c r="G55" s="62"/>
      <c r="H55" s="62"/>
      <c r="I55" s="245"/>
      <c r="J55" s="246"/>
      <c r="K55" s="238"/>
      <c r="L55" s="13"/>
      <c r="M55" s="13"/>
      <c r="N55" s="13"/>
      <c r="O55" s="73"/>
      <c r="P55" s="3"/>
      <c r="Q55" s="3"/>
    </row>
    <row r="56" spans="1:27" ht="21.75" customHeight="1" x14ac:dyDescent="0.35">
      <c r="A56" s="62"/>
      <c r="B56" s="62"/>
      <c r="C56" s="62"/>
      <c r="D56" s="62"/>
      <c r="E56" s="62"/>
      <c r="F56" s="62"/>
      <c r="G56" s="62"/>
      <c r="H56" s="62"/>
      <c r="I56" s="245"/>
      <c r="J56" s="246"/>
      <c r="K56" s="238"/>
      <c r="L56" s="83"/>
      <c r="M56" s="83"/>
      <c r="N56" s="83"/>
      <c r="O56" s="308"/>
      <c r="P56" s="6"/>
      <c r="Q56" s="6"/>
    </row>
    <row r="57" spans="1:27" ht="34.5" customHeight="1" x14ac:dyDescent="0.35">
      <c r="A57" s="62"/>
      <c r="B57" s="62"/>
      <c r="C57" s="6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27" ht="30.75" customHeight="1" x14ac:dyDescent="0.35">
      <c r="A58" s="62"/>
      <c r="B58" s="62"/>
      <c r="C58" s="6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27" ht="23.25" customHeight="1" x14ac:dyDescent="0.35">
      <c r="A59" s="62"/>
      <c r="B59" s="62"/>
      <c r="C59" s="62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27" ht="25.5" customHeight="1" x14ac:dyDescent="0.35">
      <c r="A60" s="62"/>
      <c r="B60" s="62"/>
      <c r="C60" s="62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27" ht="26.25" x14ac:dyDescent="0.4">
      <c r="A61" s="62"/>
      <c r="B61" s="62"/>
      <c r="C61" s="6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T61" s="312"/>
      <c r="U61" s="309"/>
      <c r="V61" s="388"/>
      <c r="W61" s="388"/>
      <c r="X61" s="388"/>
      <c r="Y61" s="316"/>
      <c r="Z61" s="316"/>
      <c r="AA61" s="316"/>
    </row>
    <row r="62" spans="1:27" ht="26.25" x14ac:dyDescent="0.4">
      <c r="A62" s="62"/>
      <c r="B62" s="62"/>
      <c r="C62" s="62"/>
      <c r="D62" s="62"/>
      <c r="E62" s="62"/>
      <c r="F62" s="62"/>
      <c r="G62" s="62"/>
      <c r="H62" s="62"/>
      <c r="I62" s="62"/>
      <c r="J62" s="8"/>
      <c r="K62" s="53"/>
      <c r="L62" s="398"/>
      <c r="M62" s="92"/>
      <c r="N62" s="92"/>
      <c r="O62" s="92"/>
      <c r="P62" s="3"/>
      <c r="Q62" s="3"/>
      <c r="T62" s="313"/>
      <c r="U62" s="309"/>
      <c r="V62" s="388"/>
      <c r="W62" s="388"/>
      <c r="X62" s="388"/>
      <c r="Y62" s="316"/>
      <c r="Z62" s="316"/>
      <c r="AA62" s="316"/>
    </row>
    <row r="63" spans="1:27" ht="25.5" x14ac:dyDescent="0.35">
      <c r="A63" s="62"/>
      <c r="B63" s="62"/>
      <c r="C63" s="62"/>
      <c r="D63" s="62"/>
      <c r="E63" s="62"/>
      <c r="F63" s="62"/>
      <c r="G63" s="62"/>
      <c r="H63" s="62"/>
      <c r="I63" s="62"/>
      <c r="J63" s="8"/>
      <c r="K63" s="53"/>
      <c r="L63" s="398"/>
      <c r="M63" s="92"/>
      <c r="N63" s="92"/>
      <c r="O63" s="92"/>
      <c r="P63" s="3"/>
      <c r="Q63" s="3"/>
      <c r="T63" s="314"/>
      <c r="U63" s="62"/>
      <c r="V63" s="389"/>
      <c r="W63" s="389"/>
      <c r="X63" s="389"/>
      <c r="Y63" s="316"/>
      <c r="Z63" s="316"/>
      <c r="AA63" s="316"/>
    </row>
    <row r="64" spans="1:27" ht="26.25" x14ac:dyDescent="0.4">
      <c r="A64" s="62"/>
      <c r="B64" s="62"/>
      <c r="C64" s="62"/>
      <c r="D64" s="62"/>
      <c r="E64" s="62"/>
      <c r="F64" s="62"/>
      <c r="G64" s="62"/>
      <c r="H64" s="62"/>
      <c r="I64" s="62"/>
      <c r="J64" s="8"/>
      <c r="K64" s="78"/>
      <c r="L64" s="55"/>
      <c r="M64" s="92"/>
      <c r="N64" s="92"/>
      <c r="O64" s="92"/>
      <c r="P64" s="3"/>
      <c r="Q64" s="3"/>
      <c r="T64" s="312"/>
      <c r="U64" s="309"/>
      <c r="V64" s="388"/>
      <c r="W64" s="388"/>
      <c r="X64" s="388"/>
      <c r="Y64" s="316"/>
      <c r="Z64" s="316"/>
      <c r="AA64" s="316"/>
    </row>
    <row r="65" spans="1:27" ht="26.25" x14ac:dyDescent="0.4">
      <c r="A65" s="62"/>
      <c r="B65" s="62"/>
      <c r="C65" s="62"/>
      <c r="D65" s="62"/>
      <c r="E65" s="62"/>
      <c r="F65" s="62"/>
      <c r="G65" s="62"/>
      <c r="H65" s="62"/>
      <c r="I65" s="62"/>
      <c r="J65" s="8"/>
      <c r="K65" s="78"/>
      <c r="L65" s="90"/>
      <c r="M65" s="87"/>
      <c r="N65" s="87"/>
      <c r="O65" s="87"/>
      <c r="P65" s="8"/>
      <c r="Q65" s="8"/>
      <c r="T65" s="313"/>
      <c r="U65" s="309"/>
      <c r="V65" s="388"/>
      <c r="W65" s="388"/>
      <c r="X65" s="388"/>
      <c r="Y65" s="316"/>
      <c r="Z65" s="316"/>
      <c r="AA65" s="316"/>
    </row>
    <row r="66" spans="1:27" ht="27.75" x14ac:dyDescent="0.35">
      <c r="A66" s="13"/>
      <c r="B66" s="9"/>
      <c r="C66" s="9"/>
      <c r="D66" s="9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T66" s="314"/>
      <c r="U66" s="62"/>
      <c r="V66" s="389"/>
      <c r="W66" s="389"/>
      <c r="X66" s="389"/>
      <c r="Y66" s="316"/>
      <c r="Z66" s="316"/>
      <c r="AA66" s="316"/>
    </row>
    <row r="67" spans="1:27" ht="27.75" x14ac:dyDescent="0.35">
      <c r="A67" s="13"/>
      <c r="B67" s="9"/>
      <c r="C67" s="9"/>
      <c r="D67" s="9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T67" s="314"/>
      <c r="U67" s="62"/>
      <c r="V67" s="389"/>
      <c r="W67" s="389"/>
      <c r="X67" s="389"/>
      <c r="Y67" s="316"/>
      <c r="Z67" s="316"/>
      <c r="AA67" s="316"/>
    </row>
    <row r="68" spans="1:27" ht="30.75" x14ac:dyDescent="0.35">
      <c r="A68" s="13"/>
      <c r="B68" s="9"/>
      <c r="C68" s="7"/>
      <c r="D68" s="7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T68" s="314"/>
      <c r="U68" s="62"/>
      <c r="V68" s="389"/>
      <c r="W68" s="389"/>
      <c r="X68" s="389"/>
      <c r="Y68" s="316"/>
      <c r="Z68" s="316"/>
      <c r="AA68" s="316"/>
    </row>
    <row r="69" spans="1:27" ht="30.75" x14ac:dyDescent="0.4">
      <c r="A69" s="19"/>
      <c r="B69" s="9"/>
      <c r="C69" s="7"/>
      <c r="D69" s="7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T69" s="312"/>
      <c r="U69" s="309"/>
      <c r="V69" s="387"/>
      <c r="W69" s="387"/>
      <c r="X69" s="387"/>
      <c r="Y69" s="316"/>
      <c r="Z69" s="316"/>
      <c r="AA69" s="316"/>
    </row>
    <row r="70" spans="1:27" ht="30.75" x14ac:dyDescent="0.4">
      <c r="A70" s="19"/>
      <c r="B70" s="9"/>
      <c r="C70" s="7"/>
      <c r="D70" s="7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T70" s="313"/>
      <c r="U70" s="309"/>
      <c r="V70" s="387"/>
      <c r="W70" s="387"/>
      <c r="X70" s="387"/>
      <c r="Y70" s="316"/>
      <c r="Z70" s="316"/>
      <c r="AA70" s="316"/>
    </row>
    <row r="71" spans="1:27" ht="30.75" x14ac:dyDescent="0.35">
      <c r="A71" s="19"/>
      <c r="B71" s="9"/>
      <c r="C71" s="7"/>
      <c r="D71" s="7"/>
      <c r="E71" s="3"/>
      <c r="F71" s="289"/>
      <c r="G71" s="289"/>
      <c r="H71" s="289"/>
      <c r="I71" s="289"/>
      <c r="J71" s="289"/>
      <c r="K71" s="289"/>
      <c r="L71" s="289"/>
      <c r="M71" s="3"/>
      <c r="N71" s="3"/>
      <c r="O71" s="3"/>
      <c r="P71" s="3"/>
      <c r="Q71" s="3"/>
      <c r="T71" s="314"/>
      <c r="U71" s="62"/>
      <c r="V71" s="389"/>
      <c r="W71" s="389"/>
      <c r="X71" s="389"/>
      <c r="Y71" s="316"/>
      <c r="Z71" s="316"/>
      <c r="AA71" s="316"/>
    </row>
    <row r="72" spans="1:27" ht="30.75" x14ac:dyDescent="0.35">
      <c r="A72" s="19"/>
      <c r="B72" s="9"/>
      <c r="C72" s="7"/>
      <c r="D72" s="7"/>
      <c r="E72" s="3"/>
      <c r="F72" s="289"/>
      <c r="G72" s="289"/>
      <c r="H72" s="289"/>
      <c r="I72" s="289"/>
      <c r="J72" s="289"/>
      <c r="K72" s="289"/>
      <c r="L72" s="289"/>
      <c r="M72" s="3"/>
      <c r="N72" s="3"/>
      <c r="O72" s="3"/>
      <c r="P72" s="3"/>
      <c r="Q72" s="3"/>
      <c r="T72" s="314"/>
      <c r="U72" s="62"/>
      <c r="V72" s="389"/>
      <c r="W72" s="389"/>
      <c r="X72" s="389"/>
      <c r="Y72" s="316"/>
      <c r="Z72" s="316"/>
      <c r="AA72" s="316"/>
    </row>
    <row r="73" spans="1:27" ht="30.75" x14ac:dyDescent="0.35">
      <c r="A73" s="19"/>
      <c r="B73" s="9"/>
      <c r="C73" s="7"/>
      <c r="D73" s="7"/>
      <c r="E73" s="3"/>
      <c r="F73" s="289"/>
      <c r="G73" s="289"/>
      <c r="H73" s="289"/>
      <c r="I73" s="289"/>
      <c r="J73" s="289"/>
      <c r="K73" s="289"/>
      <c r="L73" s="289"/>
      <c r="M73" s="3"/>
      <c r="N73" s="3"/>
      <c r="O73" s="3"/>
      <c r="P73" s="3"/>
      <c r="Q73" s="3"/>
      <c r="T73" s="314"/>
      <c r="U73" s="62"/>
      <c r="V73" s="390"/>
      <c r="W73" s="390"/>
      <c r="X73" s="390"/>
      <c r="Y73" s="316"/>
      <c r="Z73" s="316"/>
      <c r="AA73" s="316"/>
    </row>
    <row r="74" spans="1:27" ht="30" x14ac:dyDescent="0.4">
      <c r="A74" s="19"/>
      <c r="B74" s="63"/>
      <c r="C74" s="64"/>
      <c r="D74" s="399"/>
      <c r="E74" s="13"/>
      <c r="F74" s="13"/>
      <c r="G74" s="13"/>
      <c r="H74" s="3"/>
      <c r="I74" s="34"/>
      <c r="J74" s="35"/>
      <c r="K74" s="36"/>
      <c r="L74" s="36"/>
      <c r="M74" s="36"/>
      <c r="N74" s="3"/>
      <c r="O74" s="3"/>
      <c r="P74" s="3"/>
      <c r="Q74" s="3"/>
      <c r="T74" s="314"/>
      <c r="U74" s="62"/>
      <c r="V74" s="389"/>
      <c r="W74" s="389"/>
      <c r="X74" s="389"/>
      <c r="Y74" s="316"/>
      <c r="Z74" s="316"/>
      <c r="AA74" s="316"/>
    </row>
    <row r="75" spans="1:27" ht="30" x14ac:dyDescent="0.4">
      <c r="A75" s="19"/>
      <c r="B75" s="63"/>
      <c r="C75" s="64"/>
      <c r="D75" s="399"/>
      <c r="E75" s="13"/>
      <c r="F75" s="13"/>
      <c r="G75" s="13"/>
      <c r="H75" s="3"/>
      <c r="I75" s="29"/>
      <c r="J75" s="400"/>
      <c r="K75" s="31"/>
      <c r="L75" s="31"/>
      <c r="M75" s="31"/>
      <c r="N75" s="3"/>
      <c r="O75" s="3"/>
      <c r="P75" s="3"/>
      <c r="Q75" s="3"/>
      <c r="T75" s="314"/>
      <c r="U75" s="62"/>
      <c r="V75" s="389"/>
      <c r="W75" s="389"/>
      <c r="X75" s="389"/>
      <c r="Y75" s="316"/>
      <c r="Z75" s="316"/>
      <c r="AA75" s="316"/>
    </row>
    <row r="76" spans="1:27" ht="30.75" x14ac:dyDescent="0.4">
      <c r="A76" s="19"/>
      <c r="B76" s="9"/>
      <c r="C76" s="7"/>
      <c r="D76" s="401"/>
      <c r="E76" s="401"/>
      <c r="F76" s="401"/>
      <c r="G76" s="401"/>
      <c r="H76" s="401"/>
      <c r="I76" s="402"/>
      <c r="J76" s="403"/>
      <c r="K76" s="404"/>
      <c r="L76" s="405"/>
      <c r="M76" s="405"/>
      <c r="N76" s="7"/>
      <c r="O76" s="7"/>
      <c r="P76" s="7"/>
      <c r="T76" s="314"/>
      <c r="U76" s="62"/>
      <c r="V76" s="390"/>
      <c r="W76" s="390"/>
      <c r="X76" s="390"/>
      <c r="Y76" s="316"/>
      <c r="Z76" s="316"/>
      <c r="AA76" s="316"/>
    </row>
    <row r="77" spans="1:27" ht="30.75" x14ac:dyDescent="0.4">
      <c r="A77" s="19"/>
      <c r="C77" s="7"/>
      <c r="D77" s="7"/>
      <c r="E77" s="7"/>
      <c r="F77" s="7"/>
      <c r="G77" s="7"/>
      <c r="H77" s="7"/>
      <c r="I77" s="406"/>
      <c r="J77" s="71"/>
      <c r="K77" s="99"/>
      <c r="L77" s="99"/>
      <c r="M77" s="99"/>
      <c r="N77" s="7"/>
      <c r="O77" s="7"/>
      <c r="P77" s="7"/>
      <c r="T77" s="314"/>
      <c r="U77" s="62"/>
      <c r="V77" s="389"/>
      <c r="W77" s="389"/>
      <c r="X77" s="389"/>
      <c r="Y77" s="316"/>
      <c r="Z77" s="316"/>
      <c r="AA77" s="316"/>
    </row>
    <row r="78" spans="1:27" ht="30.75" x14ac:dyDescent="0.4">
      <c r="A78" s="19"/>
      <c r="B78" s="3"/>
      <c r="C78" s="7"/>
      <c r="D78" s="7"/>
      <c r="E78" s="7"/>
      <c r="F78" s="7"/>
      <c r="G78" s="7"/>
      <c r="H78" s="7"/>
      <c r="I78" s="406"/>
      <c r="J78" s="71"/>
      <c r="K78" s="99"/>
      <c r="L78" s="99"/>
      <c r="M78" s="99"/>
      <c r="N78" s="7"/>
      <c r="O78" s="7"/>
      <c r="P78" s="7"/>
    </row>
    <row r="79" spans="1:27" ht="23.25" x14ac:dyDescent="0.35">
      <c r="A79" s="19"/>
      <c r="B79" s="3"/>
      <c r="C79" s="3"/>
      <c r="D79" s="3"/>
      <c r="E79" s="3"/>
      <c r="F79" s="3"/>
      <c r="G79" s="3"/>
      <c r="H79" s="3"/>
      <c r="I79" s="34"/>
      <c r="J79" s="35"/>
      <c r="K79" s="36"/>
      <c r="L79" s="36"/>
      <c r="M79" s="36"/>
      <c r="N79" s="3"/>
      <c r="O79" s="3"/>
    </row>
    <row r="80" spans="1:27" ht="23.25" x14ac:dyDescent="0.3">
      <c r="A80" s="19"/>
      <c r="B80" s="3"/>
      <c r="C80" s="257"/>
      <c r="D80" s="257"/>
      <c r="E80" s="3"/>
      <c r="F80" s="289"/>
      <c r="G80" s="289"/>
      <c r="H80" s="289"/>
      <c r="I80" s="289"/>
      <c r="J80" s="289"/>
      <c r="K80" s="289"/>
      <c r="L80" s="289"/>
      <c r="M80" s="289"/>
      <c r="N80" s="289"/>
      <c r="O80" s="3"/>
      <c r="P80" s="3"/>
    </row>
    <row r="81" spans="1:17" ht="23.25" x14ac:dyDescent="0.3">
      <c r="A81" s="19"/>
      <c r="B81" s="3"/>
      <c r="C81" s="257"/>
      <c r="D81" s="257"/>
      <c r="E81" s="3"/>
      <c r="F81" s="289"/>
      <c r="G81" s="289"/>
      <c r="H81" s="289"/>
      <c r="I81" s="289"/>
      <c r="J81" s="289"/>
      <c r="K81" s="289"/>
      <c r="L81" s="289"/>
      <c r="M81" s="289"/>
      <c r="N81" s="289"/>
      <c r="O81" s="3"/>
      <c r="P81" s="3"/>
    </row>
    <row r="82" spans="1:17" ht="23.25" x14ac:dyDescent="0.3">
      <c r="A82" s="19"/>
      <c r="B82" s="3"/>
      <c r="C82" s="257"/>
      <c r="D82" s="257"/>
      <c r="E82" s="3"/>
      <c r="F82" s="289"/>
      <c r="G82" s="289"/>
      <c r="H82" s="289"/>
      <c r="I82" s="289"/>
      <c r="J82" s="289"/>
      <c r="K82" s="289"/>
      <c r="L82" s="289"/>
      <c r="M82" s="289"/>
      <c r="N82" s="289"/>
      <c r="O82" s="3"/>
      <c r="P82" s="3"/>
    </row>
    <row r="83" spans="1:17" ht="25.5" x14ac:dyDescent="0.3">
      <c r="A83" s="19"/>
      <c r="B83" s="3"/>
      <c r="C83" s="257"/>
      <c r="D83" s="255"/>
      <c r="E83" s="8"/>
      <c r="F83" s="407"/>
      <c r="G83" s="407"/>
      <c r="H83" s="407"/>
      <c r="I83" s="407"/>
      <c r="J83" s="407"/>
      <c r="K83" s="407"/>
      <c r="L83" s="407"/>
      <c r="M83" s="407"/>
      <c r="N83" s="407"/>
      <c r="O83" s="8"/>
      <c r="P83" s="8"/>
      <c r="Q83" s="8"/>
    </row>
    <row r="84" spans="1:17" ht="25.5" x14ac:dyDescent="0.3">
      <c r="A84" s="19"/>
      <c r="B84" s="3"/>
      <c r="C84" s="257"/>
      <c r="D84" s="255"/>
      <c r="E84" s="8"/>
      <c r="F84" s="407"/>
      <c r="G84" s="407"/>
      <c r="H84" s="407"/>
      <c r="I84" s="407"/>
      <c r="J84" s="407"/>
      <c r="K84" s="407"/>
      <c r="L84" s="407"/>
      <c r="M84" s="407"/>
      <c r="N84" s="407"/>
      <c r="O84" s="8"/>
      <c r="P84" s="8"/>
      <c r="Q84" s="8"/>
    </row>
    <row r="85" spans="1:17" ht="25.5" x14ac:dyDescent="0.3">
      <c r="A85" s="19"/>
      <c r="B85" s="3"/>
      <c r="C85" s="257"/>
      <c r="D85" s="255"/>
      <c r="E85" s="8"/>
      <c r="F85" s="407"/>
      <c r="G85" s="407"/>
      <c r="H85" s="407"/>
      <c r="I85" s="407"/>
      <c r="J85" s="407"/>
      <c r="K85" s="407"/>
      <c r="L85" s="407"/>
      <c r="M85" s="407"/>
      <c r="N85" s="407"/>
      <c r="O85" s="8"/>
      <c r="P85" s="8"/>
      <c r="Q85" s="8"/>
    </row>
    <row r="86" spans="1:17" ht="25.5" x14ac:dyDescent="0.35">
      <c r="A86" s="19"/>
      <c r="B86" s="3"/>
      <c r="C86" s="257"/>
      <c r="D86" s="255"/>
      <c r="E86" s="8"/>
      <c r="F86" s="407"/>
      <c r="G86" s="407"/>
      <c r="H86" s="407"/>
      <c r="I86" s="407"/>
      <c r="J86" s="408"/>
      <c r="K86" s="408"/>
      <c r="L86" s="408"/>
      <c r="M86" s="408"/>
      <c r="N86" s="408"/>
      <c r="O86" s="62"/>
      <c r="P86" s="8"/>
      <c r="Q86" s="8"/>
    </row>
    <row r="87" spans="1:17" ht="25.5" x14ac:dyDescent="0.35">
      <c r="A87" s="19"/>
      <c r="B87" s="3"/>
      <c r="C87" s="3"/>
      <c r="D87" s="255"/>
      <c r="E87" s="8"/>
      <c r="F87" s="8"/>
      <c r="G87" s="8"/>
      <c r="H87" s="8"/>
      <c r="I87" s="8"/>
      <c r="J87" s="62"/>
      <c r="K87" s="62"/>
      <c r="L87" s="62"/>
      <c r="M87" s="62"/>
      <c r="N87" s="62"/>
      <c r="O87" s="62"/>
      <c r="P87" s="8"/>
      <c r="Q87" s="8"/>
    </row>
    <row r="88" spans="1:17" ht="25.5" x14ac:dyDescent="0.35">
      <c r="A88" s="19"/>
      <c r="B88" s="3"/>
      <c r="C88" s="3"/>
      <c r="D88" s="255"/>
      <c r="E88" s="8"/>
      <c r="F88" s="8"/>
      <c r="G88" s="8"/>
      <c r="H88" s="8"/>
      <c r="I88" s="8"/>
      <c r="J88" s="62"/>
      <c r="K88" s="62"/>
      <c r="L88" s="62"/>
      <c r="M88" s="62"/>
      <c r="N88" s="62"/>
      <c r="O88" s="62"/>
      <c r="P88" s="8"/>
      <c r="Q88" s="8"/>
    </row>
    <row r="89" spans="1:17" ht="25.5" x14ac:dyDescent="0.35">
      <c r="A89" s="19"/>
      <c r="B89" s="3"/>
      <c r="C89" s="3"/>
      <c r="D89" s="255"/>
      <c r="E89" s="8"/>
      <c r="F89" s="8"/>
      <c r="G89" s="8"/>
      <c r="H89" s="8"/>
      <c r="I89" s="8"/>
      <c r="J89" s="62"/>
      <c r="K89" s="62"/>
      <c r="L89" s="62"/>
      <c r="M89" s="62"/>
      <c r="N89" s="62"/>
      <c r="O89" s="62"/>
      <c r="P89" s="8"/>
      <c r="Q89" s="8"/>
    </row>
    <row r="90" spans="1:17" ht="23.25" x14ac:dyDescent="0.35">
      <c r="A90" s="19"/>
      <c r="B90" s="3"/>
      <c r="C90" s="3"/>
      <c r="D90" s="3"/>
      <c r="E90" s="3"/>
      <c r="F90" s="3"/>
      <c r="G90" s="3"/>
      <c r="H90" s="3"/>
      <c r="I90" s="3"/>
      <c r="J90" s="13"/>
      <c r="K90" s="13"/>
      <c r="L90" s="13"/>
      <c r="M90" s="13"/>
      <c r="N90" s="13"/>
      <c r="O90" s="13"/>
    </row>
    <row r="91" spans="1:17" ht="23.25" x14ac:dyDescent="0.35">
      <c r="A91" s="19"/>
      <c r="B91" s="3"/>
      <c r="C91" s="3"/>
      <c r="D91" s="3"/>
      <c r="E91" s="3"/>
      <c r="F91" s="3"/>
      <c r="G91" s="3"/>
      <c r="H91" s="3"/>
      <c r="I91" s="3"/>
      <c r="J91" s="13"/>
      <c r="K91" s="13"/>
      <c r="L91" s="13"/>
      <c r="M91" s="13"/>
      <c r="N91" s="13"/>
      <c r="O91" s="13"/>
    </row>
    <row r="92" spans="1:17" ht="23.25" x14ac:dyDescent="0.35">
      <c r="A92" s="19"/>
      <c r="D92" s="3"/>
      <c r="E92" s="3"/>
      <c r="F92" s="3"/>
      <c r="G92" s="3"/>
      <c r="H92" s="3"/>
      <c r="I92" s="3"/>
      <c r="J92" s="13"/>
      <c r="K92"/>
      <c r="L92"/>
      <c r="M92"/>
      <c r="N92"/>
      <c r="O92"/>
    </row>
    <row r="93" spans="1:17" ht="23.25" x14ac:dyDescent="0.35">
      <c r="A93" s="19"/>
      <c r="D93" s="3"/>
      <c r="E93" s="3"/>
      <c r="F93" s="3"/>
      <c r="G93" s="3"/>
      <c r="H93" s="3"/>
      <c r="I93" s="3"/>
      <c r="J93" s="13"/>
      <c r="K93"/>
      <c r="L93"/>
      <c r="M93"/>
      <c r="N93"/>
      <c r="O93"/>
    </row>
    <row r="94" spans="1:17" ht="20.25" x14ac:dyDescent="0.3">
      <c r="A94" s="19"/>
      <c r="J94"/>
      <c r="K94"/>
      <c r="L94"/>
      <c r="M94"/>
      <c r="N94"/>
      <c r="O94"/>
    </row>
    <row r="95" spans="1:17" ht="20.25" x14ac:dyDescent="0.3">
      <c r="A95" s="19"/>
      <c r="K95" s="20"/>
      <c r="L95" s="22"/>
      <c r="M95" s="21"/>
      <c r="N95" s="21"/>
      <c r="O95" s="21"/>
    </row>
    <row r="96" spans="1:17" ht="23.25" x14ac:dyDescent="0.35">
      <c r="A96" s="13"/>
      <c r="B96" s="13"/>
      <c r="C96" s="13"/>
      <c r="D96" s="13"/>
      <c r="E96" s="13"/>
      <c r="F96" s="13"/>
      <c r="G96" s="13"/>
      <c r="H96" s="13"/>
      <c r="I96" s="13"/>
      <c r="K96" s="20"/>
      <c r="L96" s="22"/>
      <c r="M96" s="21"/>
      <c r="N96" s="21"/>
      <c r="O96" s="21"/>
    </row>
    <row r="97" spans="1:15" ht="23.25" x14ac:dyDescent="0.35">
      <c r="A97" s="13"/>
      <c r="B97" s="13"/>
      <c r="C97" s="13"/>
      <c r="D97" s="13"/>
      <c r="E97" s="13"/>
      <c r="F97" s="13"/>
      <c r="G97" s="13"/>
      <c r="H97" s="13"/>
      <c r="I97" s="13"/>
      <c r="K97" s="20"/>
      <c r="L97" s="22"/>
      <c r="M97" s="21"/>
      <c r="N97" s="21"/>
      <c r="O97" s="21"/>
    </row>
    <row r="98" spans="1:15" ht="23.25" x14ac:dyDescent="0.35">
      <c r="A98" s="13"/>
      <c r="B98" s="13"/>
      <c r="C98" s="13"/>
      <c r="D98" s="13"/>
      <c r="E98" s="13"/>
      <c r="F98" s="13"/>
      <c r="G98" s="13"/>
      <c r="H98" s="13"/>
      <c r="I98" s="13"/>
      <c r="K98" s="20"/>
      <c r="L98" s="22"/>
      <c r="M98" s="21"/>
      <c r="N98" s="21"/>
      <c r="O98" s="21"/>
    </row>
    <row r="99" spans="1:15" ht="23.25" x14ac:dyDescent="0.35">
      <c r="A99" s="13"/>
      <c r="B99" s="13"/>
      <c r="C99" s="13"/>
      <c r="D99" s="13"/>
      <c r="E99" s="13"/>
      <c r="F99" s="13"/>
      <c r="G99" s="13"/>
      <c r="H99" s="13"/>
      <c r="I99" s="13"/>
    </row>
    <row r="100" spans="1:15" ht="23.25" x14ac:dyDescent="0.35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15" ht="23.25" x14ac:dyDescent="0.35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15" ht="23.25" x14ac:dyDescent="0.35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15" ht="23.25" x14ac:dyDescent="0.35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15" ht="23.25" x14ac:dyDescent="0.35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15" ht="23.25" x14ac:dyDescent="0.35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15" ht="23.25" x14ac:dyDescent="0.35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15" ht="23.25" x14ac:dyDescent="0.35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15" ht="23.25" x14ac:dyDescent="0.35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15" ht="23.25" x14ac:dyDescent="0.35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15" ht="23.25" x14ac:dyDescent="0.35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15" ht="23.25" x14ac:dyDescent="0.35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15" ht="23.25" x14ac:dyDescent="0.35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14" ht="23.25" x14ac:dyDescent="0.35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14" ht="23.25" x14ac:dyDescent="0.35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14" ht="23.25" x14ac:dyDescent="0.35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14" ht="23.25" x14ac:dyDescent="0.3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14" ht="23.25" x14ac:dyDescent="0.3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14" ht="23.25" x14ac:dyDescent="0.3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14" ht="23.25" x14ac:dyDescent="0.3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14" ht="23.25" x14ac:dyDescent="0.3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14" ht="23.25" x14ac:dyDescent="0.3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14" ht="23.25" x14ac:dyDescent="0.3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14" ht="23.25" x14ac:dyDescent="0.3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14" ht="23.25" x14ac:dyDescent="0.3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14" ht="23.25" x14ac:dyDescent="0.3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14" ht="23.25" x14ac:dyDescent="0.3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1:14" ht="23.25" x14ac:dyDescent="0.3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1:14" ht="23.25" x14ac:dyDescent="0.3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ht="23.25" x14ac:dyDescent="0.3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1:14" ht="23.25" x14ac:dyDescent="0.3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</sheetData>
  <mergeCells count="43">
    <mergeCell ref="B32:F32"/>
    <mergeCell ref="B33:F33"/>
    <mergeCell ref="A34:F34"/>
    <mergeCell ref="B26:F26"/>
    <mergeCell ref="B27:F27"/>
    <mergeCell ref="B28:F28"/>
    <mergeCell ref="B29:F29"/>
    <mergeCell ref="B30:F30"/>
    <mergeCell ref="B31:F31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  <pageSetUpPr fitToPage="1"/>
  </sheetPr>
  <dimension ref="A1:AB61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0.710937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85546875" style="2" customWidth="1"/>
    <col min="14" max="15" width="25.5703125" style="2" customWidth="1"/>
    <col min="16" max="17" width="24.140625" style="2" customWidth="1"/>
    <col min="18" max="19" width="11.42578125" style="2"/>
    <col min="20" max="20" width="20.5703125" style="2" bestFit="1" customWidth="1"/>
    <col min="21" max="21" width="21.28515625" style="2" bestFit="1" customWidth="1"/>
    <col min="22" max="22" width="21.5703125" style="2" bestFit="1" customWidth="1"/>
    <col min="23" max="16384" width="11.42578125" style="2"/>
  </cols>
  <sheetData>
    <row r="1" spans="1:2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2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2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2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2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2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2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10"/>
      <c r="Q7" s="108"/>
    </row>
    <row r="8" spans="1:2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10"/>
      <c r="Q8" s="108"/>
    </row>
    <row r="9" spans="1:2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5"/>
      <c r="Q9" s="113"/>
    </row>
    <row r="10" spans="1:27" s="4" customFormat="1" ht="45" customHeight="1" x14ac:dyDescent="0.2">
      <c r="A10" s="485">
        <v>7</v>
      </c>
      <c r="B10" s="485"/>
      <c r="C10" s="487" t="s">
        <v>51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5"/>
      <c r="Q10" s="113"/>
    </row>
    <row r="11" spans="1:2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0"/>
      <c r="Q11" s="108"/>
    </row>
    <row r="12" spans="1:2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10"/>
      <c r="Q12" s="108"/>
    </row>
    <row r="13" spans="1:27" s="3" customFormat="1" ht="45" customHeight="1" x14ac:dyDescent="0.2">
      <c r="A13" s="485" t="s">
        <v>82</v>
      </c>
      <c r="B13" s="485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2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2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2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  <c r="W16" s="23"/>
      <c r="X16" s="25"/>
      <c r="Y16" s="24"/>
      <c r="Z16" s="24"/>
      <c r="AA16" s="24"/>
    </row>
    <row r="17" spans="1:28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  <c r="W17" s="23"/>
      <c r="X17" s="25"/>
      <c r="Y17" s="24"/>
      <c r="Z17" s="24"/>
      <c r="AA17" s="24"/>
    </row>
    <row r="18" spans="1:28" s="3" customFormat="1" ht="21.75" customHeight="1" x14ac:dyDescent="0.2">
      <c r="A18" s="108"/>
      <c r="B18" s="108"/>
      <c r="C18" s="108"/>
      <c r="D18" s="108"/>
      <c r="E18" s="108"/>
      <c r="F18" s="108"/>
      <c r="G18" s="359"/>
      <c r="H18" s="359"/>
      <c r="I18" s="359"/>
      <c r="J18" s="359"/>
      <c r="K18" s="359"/>
      <c r="L18" s="359"/>
      <c r="M18" s="108"/>
      <c r="N18" s="108"/>
      <c r="O18" s="108"/>
      <c r="P18" s="108"/>
      <c r="Q18" s="108"/>
      <c r="W18" s="23"/>
      <c r="X18" s="25"/>
      <c r="Y18" s="24"/>
      <c r="Z18" s="24"/>
      <c r="AA18" s="24"/>
    </row>
    <row r="19" spans="1:28" s="3" customFormat="1" ht="30" customHeight="1" x14ac:dyDescent="0.2">
      <c r="A19" s="480" t="s">
        <v>25</v>
      </c>
      <c r="B19" s="480"/>
      <c r="C19" s="480"/>
      <c r="D19" s="480"/>
      <c r="E19" s="480"/>
      <c r="F19" s="649"/>
      <c r="G19" s="639" t="s">
        <v>5</v>
      </c>
      <c r="H19" s="640"/>
      <c r="I19" s="640"/>
      <c r="J19" s="640"/>
      <c r="K19" s="640"/>
      <c r="L19" s="641"/>
      <c r="M19" s="642" t="s">
        <v>17</v>
      </c>
      <c r="N19" s="643"/>
      <c r="O19" s="643"/>
      <c r="P19" s="643"/>
      <c r="Q19" s="644"/>
      <c r="W19" s="23"/>
      <c r="X19" s="25"/>
      <c r="Y19" s="24"/>
      <c r="Z19" s="24"/>
      <c r="AA19" s="24"/>
    </row>
    <row r="20" spans="1:28" s="3" customFormat="1" ht="44.25" customHeight="1" x14ac:dyDescent="0.2">
      <c r="A20" s="480"/>
      <c r="B20" s="480"/>
      <c r="C20" s="480"/>
      <c r="D20" s="480"/>
      <c r="E20" s="480"/>
      <c r="F20" s="649"/>
      <c r="G20" s="645" t="s">
        <v>6</v>
      </c>
      <c r="H20" s="651" t="s">
        <v>220</v>
      </c>
      <c r="I20" s="645"/>
      <c r="J20" s="647" t="s">
        <v>7</v>
      </c>
      <c r="K20" s="648" t="s">
        <v>9</v>
      </c>
      <c r="L20" s="649"/>
      <c r="M20" s="647" t="s">
        <v>221</v>
      </c>
      <c r="N20" s="647"/>
      <c r="O20" s="647"/>
      <c r="P20" s="647" t="s">
        <v>30</v>
      </c>
      <c r="Q20" s="650"/>
      <c r="W20" s="23"/>
      <c r="X20" s="23"/>
      <c r="Y20" s="25"/>
      <c r="Z20" s="24"/>
      <c r="AA20" s="24"/>
      <c r="AB20" s="24"/>
    </row>
    <row r="21" spans="1:28" s="3" customFormat="1" ht="69.75" customHeight="1" x14ac:dyDescent="0.2">
      <c r="A21" s="480"/>
      <c r="B21" s="480"/>
      <c r="C21" s="480"/>
      <c r="D21" s="480"/>
      <c r="E21" s="480"/>
      <c r="F21" s="649"/>
      <c r="G21" s="646"/>
      <c r="H21" s="136" t="s">
        <v>12</v>
      </c>
      <c r="I21" s="139" t="s">
        <v>13</v>
      </c>
      <c r="J21" s="500"/>
      <c r="K21" s="137" t="s">
        <v>21</v>
      </c>
      <c r="L21" s="138" t="s">
        <v>22</v>
      </c>
      <c r="M21" s="136" t="s">
        <v>14</v>
      </c>
      <c r="N21" s="138" t="s">
        <v>15</v>
      </c>
      <c r="O21" s="138" t="s">
        <v>16</v>
      </c>
      <c r="P21" s="137" t="s">
        <v>222</v>
      </c>
      <c r="Q21" s="279" t="s">
        <v>223</v>
      </c>
    </row>
    <row r="22" spans="1:28" s="3" customFormat="1" ht="42" customHeight="1" x14ac:dyDescent="0.2">
      <c r="A22" s="652"/>
      <c r="B22" s="652"/>
      <c r="C22" s="652"/>
      <c r="D22" s="652"/>
      <c r="E22" s="652"/>
      <c r="F22" s="652"/>
      <c r="G22" s="120"/>
      <c r="H22" s="120"/>
      <c r="I22" s="120"/>
      <c r="J22" s="120"/>
      <c r="K22" s="119"/>
      <c r="L22" s="119"/>
      <c r="M22" s="128"/>
      <c r="N22" s="128"/>
      <c r="O22" s="128"/>
      <c r="P22" s="119"/>
      <c r="Q22" s="119"/>
    </row>
    <row r="23" spans="1:28" s="3" customFormat="1" ht="57" customHeight="1" x14ac:dyDescent="0.35">
      <c r="A23" s="557" t="s">
        <v>71</v>
      </c>
      <c r="B23" s="557"/>
      <c r="C23" s="557"/>
      <c r="D23" s="557"/>
      <c r="E23" s="557"/>
      <c r="F23" s="557"/>
      <c r="G23" s="148" t="s">
        <v>28</v>
      </c>
      <c r="H23" s="148">
        <v>215</v>
      </c>
      <c r="I23" s="148">
        <v>215</v>
      </c>
      <c r="J23" s="148">
        <v>0</v>
      </c>
      <c r="K23" s="145">
        <v>0</v>
      </c>
      <c r="L23" s="145">
        <v>0</v>
      </c>
      <c r="M23" s="170">
        <v>13850238</v>
      </c>
      <c r="N23" s="170">
        <v>16406647.149999997</v>
      </c>
      <c r="O23" s="170">
        <v>4637201.1499999994</v>
      </c>
      <c r="P23" s="145">
        <v>0.33481021409162787</v>
      </c>
      <c r="Q23" s="145">
        <v>0.28264160907489255</v>
      </c>
      <c r="R23" s="12"/>
    </row>
    <row r="24" spans="1:28" s="3" customFormat="1" ht="27" customHeight="1" x14ac:dyDescent="0.2">
      <c r="A24" s="557"/>
      <c r="B24" s="557"/>
      <c r="C24" s="557"/>
      <c r="D24" s="557"/>
      <c r="E24" s="557"/>
      <c r="F24" s="557"/>
      <c r="G24" s="148"/>
      <c r="H24" s="148"/>
      <c r="I24" s="148"/>
      <c r="J24" s="148"/>
      <c r="K24" s="169"/>
      <c r="L24" s="169"/>
      <c r="M24" s="179"/>
      <c r="N24" s="179"/>
      <c r="O24" s="179"/>
      <c r="P24" s="169"/>
      <c r="Q24" s="169"/>
    </row>
    <row r="25" spans="1:28" s="3" customFormat="1" ht="21" customHeight="1" x14ac:dyDescent="0.2">
      <c r="A25" s="478"/>
      <c r="B25" s="478"/>
      <c r="C25" s="478"/>
      <c r="D25" s="478"/>
      <c r="E25" s="478"/>
      <c r="F25" s="478"/>
      <c r="G25" s="148"/>
      <c r="H25" s="148"/>
      <c r="I25" s="148"/>
      <c r="J25" s="148"/>
      <c r="K25" s="145"/>
      <c r="L25" s="145"/>
      <c r="M25" s="177"/>
      <c r="N25" s="177"/>
      <c r="O25" s="177"/>
      <c r="P25" s="145"/>
      <c r="Q25" s="145"/>
    </row>
    <row r="26" spans="1:28" s="3" customFormat="1" ht="24.75" customHeight="1" x14ac:dyDescent="0.35">
      <c r="A26" s="557"/>
      <c r="B26" s="557"/>
      <c r="C26" s="557"/>
      <c r="D26" s="557"/>
      <c r="E26" s="557"/>
      <c r="F26" s="557"/>
      <c r="G26" s="148"/>
      <c r="H26" s="148"/>
      <c r="I26" s="148"/>
      <c r="J26" s="148"/>
      <c r="K26" s="145"/>
      <c r="L26" s="145"/>
      <c r="M26" s="177"/>
      <c r="N26" s="177"/>
      <c r="O26" s="177"/>
      <c r="P26" s="145"/>
      <c r="Q26" s="145"/>
      <c r="R26" s="12"/>
    </row>
    <row r="27" spans="1:28" s="3" customFormat="1" ht="42" customHeight="1" x14ac:dyDescent="0.2">
      <c r="A27" s="557"/>
      <c r="B27" s="557"/>
      <c r="C27" s="557"/>
      <c r="D27" s="557"/>
      <c r="E27" s="557"/>
      <c r="F27" s="557"/>
      <c r="G27" s="148"/>
      <c r="H27" s="148"/>
      <c r="I27" s="148"/>
      <c r="J27" s="148"/>
      <c r="K27" s="178"/>
      <c r="L27" s="178"/>
      <c r="M27" s="179"/>
      <c r="N27" s="179"/>
      <c r="O27" s="179"/>
      <c r="P27" s="178"/>
      <c r="Q27" s="178"/>
    </row>
    <row r="28" spans="1:28" s="3" customFormat="1" ht="56.25" customHeight="1" x14ac:dyDescent="0.2">
      <c r="A28" s="557" t="s">
        <v>72</v>
      </c>
      <c r="B28" s="557"/>
      <c r="C28" s="557"/>
      <c r="D28" s="557"/>
      <c r="E28" s="557"/>
      <c r="F28" s="557"/>
      <c r="G28" s="148" t="str">
        <f>'estrategia 3.7.1'!G45</f>
        <v>Varios</v>
      </c>
      <c r="H28" s="148">
        <v>174</v>
      </c>
      <c r="I28" s="148">
        <v>174</v>
      </c>
      <c r="J28" s="148">
        <v>79</v>
      </c>
      <c r="K28" s="169">
        <v>0.45402298850574713</v>
      </c>
      <c r="L28" s="169">
        <v>0.45402298850574713</v>
      </c>
      <c r="M28" s="179">
        <v>18723945</v>
      </c>
      <c r="N28" s="179">
        <v>18188433.240000002</v>
      </c>
      <c r="O28" s="179">
        <v>7411815.3200000003</v>
      </c>
      <c r="P28" s="169">
        <v>0.39584688589931238</v>
      </c>
      <c r="Q28" s="169">
        <v>0.40750158203291176</v>
      </c>
    </row>
    <row r="29" spans="1:28" s="3" customFormat="1" ht="21" customHeight="1" x14ac:dyDescent="0.2">
      <c r="A29" s="614"/>
      <c r="B29" s="614"/>
      <c r="C29" s="614"/>
      <c r="D29" s="614"/>
      <c r="E29" s="614"/>
      <c r="F29" s="614"/>
      <c r="G29" s="148"/>
      <c r="H29" s="148"/>
      <c r="I29" s="148"/>
      <c r="J29" s="148"/>
      <c r="K29" s="169"/>
      <c r="L29" s="169"/>
      <c r="M29" s="176"/>
      <c r="N29" s="176"/>
      <c r="O29" s="176"/>
      <c r="P29" s="169"/>
      <c r="Q29" s="169"/>
    </row>
    <row r="30" spans="1:28" s="3" customFormat="1" ht="19.5" customHeight="1" x14ac:dyDescent="0.35">
      <c r="A30" s="557"/>
      <c r="B30" s="557"/>
      <c r="C30" s="557"/>
      <c r="D30" s="557"/>
      <c r="E30" s="557"/>
      <c r="F30" s="557"/>
      <c r="G30" s="148"/>
      <c r="H30" s="148"/>
      <c r="I30" s="148"/>
      <c r="J30" s="148"/>
      <c r="K30" s="169"/>
      <c r="L30" s="169"/>
      <c r="M30" s="179"/>
      <c r="N30" s="179"/>
      <c r="O30" s="179"/>
      <c r="P30" s="169"/>
      <c r="Q30" s="169"/>
      <c r="R30" s="12"/>
    </row>
    <row r="31" spans="1:28" s="3" customFormat="1" ht="17.25" customHeight="1" x14ac:dyDescent="0.2">
      <c r="A31" s="557"/>
      <c r="B31" s="557"/>
      <c r="C31" s="557"/>
      <c r="D31" s="557"/>
      <c r="E31" s="557"/>
      <c r="F31" s="557"/>
      <c r="G31" s="148"/>
      <c r="H31" s="148"/>
      <c r="I31" s="148"/>
      <c r="J31" s="148"/>
      <c r="K31" s="169"/>
      <c r="L31" s="169"/>
      <c r="M31" s="179"/>
      <c r="N31" s="179"/>
      <c r="O31" s="179"/>
      <c r="P31" s="169"/>
      <c r="Q31" s="169"/>
    </row>
    <row r="32" spans="1:28" s="3" customFormat="1" ht="25.5" customHeight="1" x14ac:dyDescent="0.2">
      <c r="A32" s="557"/>
      <c r="B32" s="557"/>
      <c r="C32" s="557"/>
      <c r="D32" s="557"/>
      <c r="E32" s="557"/>
      <c r="F32" s="557"/>
      <c r="G32" s="148"/>
      <c r="H32" s="148"/>
      <c r="I32" s="148"/>
      <c r="J32" s="148"/>
      <c r="K32" s="169"/>
      <c r="L32" s="169"/>
      <c r="M32" s="179"/>
      <c r="N32" s="179"/>
      <c r="O32" s="179"/>
      <c r="P32" s="169"/>
      <c r="Q32" s="169"/>
    </row>
    <row r="33" spans="1:18" s="3" customFormat="1" ht="12" customHeight="1" x14ac:dyDescent="0.2">
      <c r="A33" s="557"/>
      <c r="B33" s="557"/>
      <c r="C33" s="557"/>
      <c r="D33" s="557"/>
      <c r="E33" s="557"/>
      <c r="F33" s="557"/>
      <c r="G33" s="148"/>
      <c r="H33" s="148"/>
      <c r="I33" s="148"/>
      <c r="J33" s="148"/>
      <c r="K33" s="169"/>
      <c r="L33" s="169"/>
      <c r="M33" s="179"/>
      <c r="N33" s="179"/>
      <c r="O33" s="179"/>
      <c r="P33" s="169"/>
      <c r="Q33" s="169"/>
    </row>
    <row r="34" spans="1:18" s="3" customFormat="1" ht="29.25" customHeight="1" x14ac:dyDescent="0.35">
      <c r="A34" s="557"/>
      <c r="B34" s="557"/>
      <c r="C34" s="557"/>
      <c r="D34" s="557"/>
      <c r="E34" s="557"/>
      <c r="F34" s="557"/>
      <c r="G34" s="148"/>
      <c r="H34" s="148"/>
      <c r="I34" s="148"/>
      <c r="J34" s="148"/>
      <c r="K34" s="169"/>
      <c r="L34" s="169"/>
      <c r="M34" s="179"/>
      <c r="N34" s="179"/>
      <c r="O34" s="179"/>
      <c r="P34" s="169"/>
      <c r="Q34" s="169"/>
      <c r="R34" s="12"/>
    </row>
    <row r="35" spans="1:18" s="3" customFormat="1" ht="13.5" customHeight="1" x14ac:dyDescent="0.2">
      <c r="A35" s="548"/>
      <c r="B35" s="549"/>
      <c r="C35" s="549"/>
      <c r="D35" s="549"/>
      <c r="E35" s="549"/>
      <c r="F35" s="550"/>
      <c r="G35" s="148"/>
      <c r="H35" s="148"/>
      <c r="I35" s="148"/>
      <c r="J35" s="148"/>
      <c r="K35" s="169"/>
      <c r="L35" s="169"/>
      <c r="M35" s="179"/>
      <c r="N35" s="179"/>
      <c r="O35" s="179"/>
      <c r="P35" s="169"/>
      <c r="Q35" s="169"/>
    </row>
    <row r="36" spans="1:18" s="3" customFormat="1" ht="59.25" customHeight="1" x14ac:dyDescent="0.2">
      <c r="A36" s="548" t="s">
        <v>83</v>
      </c>
      <c r="B36" s="549"/>
      <c r="C36" s="549"/>
      <c r="D36" s="549"/>
      <c r="E36" s="549"/>
      <c r="F36" s="550"/>
      <c r="G36" s="148" t="s">
        <v>28</v>
      </c>
      <c r="H36" s="148">
        <v>4</v>
      </c>
      <c r="I36" s="148">
        <v>4</v>
      </c>
      <c r="J36" s="148">
        <v>2</v>
      </c>
      <c r="K36" s="169">
        <v>0.5</v>
      </c>
      <c r="L36" s="169">
        <v>0.5</v>
      </c>
      <c r="M36" s="179">
        <v>2723324</v>
      </c>
      <c r="N36" s="179">
        <v>2690440.67</v>
      </c>
      <c r="O36" s="179">
        <v>982202.67</v>
      </c>
      <c r="P36" s="169">
        <v>0.36066317118345081</v>
      </c>
      <c r="Q36" s="169">
        <v>0.36507129889617679</v>
      </c>
    </row>
    <row r="37" spans="1:18" s="3" customFormat="1" ht="42" customHeight="1" x14ac:dyDescent="0.2">
      <c r="A37" s="548"/>
      <c r="B37" s="549"/>
      <c r="C37" s="549"/>
      <c r="D37" s="549"/>
      <c r="E37" s="549"/>
      <c r="F37" s="550"/>
      <c r="G37" s="148"/>
      <c r="H37" s="148"/>
      <c r="I37" s="148"/>
      <c r="J37" s="148"/>
      <c r="K37" s="169"/>
      <c r="L37" s="169"/>
      <c r="M37" s="179"/>
      <c r="N37" s="179"/>
      <c r="O37" s="179"/>
      <c r="P37" s="169"/>
      <c r="Q37" s="169"/>
    </row>
    <row r="38" spans="1:18" s="3" customFormat="1" ht="50.25" customHeight="1" x14ac:dyDescent="0.35">
      <c r="A38" s="557"/>
      <c r="B38" s="557"/>
      <c r="C38" s="557"/>
      <c r="D38" s="557"/>
      <c r="E38" s="557"/>
      <c r="F38" s="557"/>
      <c r="G38" s="148"/>
      <c r="H38" s="148"/>
      <c r="I38" s="148"/>
      <c r="J38" s="148"/>
      <c r="K38" s="169"/>
      <c r="L38" s="169"/>
      <c r="M38" s="179"/>
      <c r="N38" s="179"/>
      <c r="O38" s="179"/>
      <c r="P38" s="169"/>
      <c r="Q38" s="169"/>
      <c r="R38" s="12"/>
    </row>
    <row r="39" spans="1:18" s="3" customFormat="1" ht="60.75" customHeight="1" x14ac:dyDescent="0.2">
      <c r="A39" s="557" t="s">
        <v>73</v>
      </c>
      <c r="B39" s="557"/>
      <c r="C39" s="557"/>
      <c r="D39" s="557"/>
      <c r="E39" s="557"/>
      <c r="F39" s="557"/>
      <c r="G39" s="148" t="s">
        <v>28</v>
      </c>
      <c r="H39" s="148">
        <v>42</v>
      </c>
      <c r="I39" s="148">
        <v>42</v>
      </c>
      <c r="J39" s="148">
        <v>24</v>
      </c>
      <c r="K39" s="169">
        <v>0.5714285714285714</v>
      </c>
      <c r="L39" s="169">
        <v>0.5714285714285714</v>
      </c>
      <c r="M39" s="179">
        <v>1500000</v>
      </c>
      <c r="N39" s="179">
        <v>3000000</v>
      </c>
      <c r="O39" s="179">
        <v>1500000</v>
      </c>
      <c r="P39" s="169">
        <v>1</v>
      </c>
      <c r="Q39" s="169">
        <v>0.5</v>
      </c>
    </row>
    <row r="40" spans="1:18" s="3" customFormat="1" ht="42" customHeight="1" x14ac:dyDescent="0.2">
      <c r="A40" s="557"/>
      <c r="B40" s="557"/>
      <c r="C40" s="557"/>
      <c r="D40" s="557"/>
      <c r="E40" s="557"/>
      <c r="F40" s="557"/>
      <c r="G40" s="148"/>
      <c r="H40" s="148"/>
      <c r="I40" s="148"/>
      <c r="J40" s="148"/>
      <c r="K40" s="145"/>
      <c r="L40" s="145"/>
      <c r="M40" s="179"/>
      <c r="N40" s="179"/>
      <c r="O40" s="179"/>
      <c r="P40" s="169"/>
      <c r="Q40" s="169"/>
    </row>
    <row r="41" spans="1:18" s="3" customFormat="1" ht="42" customHeight="1" x14ac:dyDescent="0.2">
      <c r="A41" s="557"/>
      <c r="B41" s="557"/>
      <c r="C41" s="557"/>
      <c r="D41" s="557"/>
      <c r="E41" s="557"/>
      <c r="F41" s="557"/>
      <c r="G41" s="148"/>
      <c r="H41" s="148"/>
      <c r="I41" s="148"/>
      <c r="J41" s="148"/>
      <c r="K41" s="145"/>
      <c r="L41" s="145"/>
      <c r="M41" s="176"/>
      <c r="N41" s="176"/>
      <c r="O41" s="176"/>
      <c r="P41" s="169"/>
      <c r="Q41" s="169"/>
    </row>
    <row r="42" spans="1:18" s="3" customFormat="1" ht="51.75" customHeight="1" x14ac:dyDescent="0.35">
      <c r="A42" s="557"/>
      <c r="B42" s="557"/>
      <c r="C42" s="557"/>
      <c r="D42" s="557"/>
      <c r="E42" s="557"/>
      <c r="F42" s="557"/>
      <c r="G42" s="148"/>
      <c r="H42" s="148"/>
      <c r="I42" s="148"/>
      <c r="J42" s="148"/>
      <c r="K42" s="145"/>
      <c r="L42" s="145"/>
      <c r="M42" s="179"/>
      <c r="N42" s="179"/>
      <c r="O42" s="179"/>
      <c r="P42" s="169"/>
      <c r="Q42" s="169"/>
      <c r="R42" s="12"/>
    </row>
    <row r="43" spans="1:18" s="3" customFormat="1" ht="51.75" customHeight="1" x14ac:dyDescent="0.2">
      <c r="A43" s="557"/>
      <c r="B43" s="557"/>
      <c r="C43" s="557"/>
      <c r="D43" s="557"/>
      <c r="E43" s="557"/>
      <c r="F43" s="557"/>
      <c r="G43" s="148"/>
      <c r="H43" s="148"/>
      <c r="I43" s="148"/>
      <c r="J43" s="148"/>
      <c r="K43" s="145"/>
      <c r="L43" s="145"/>
      <c r="M43" s="179"/>
      <c r="N43" s="179"/>
      <c r="O43" s="179"/>
      <c r="P43" s="169"/>
      <c r="Q43" s="169"/>
    </row>
    <row r="44" spans="1:18" s="3" customFormat="1" ht="51.75" customHeight="1" x14ac:dyDescent="0.2">
      <c r="A44" s="615"/>
      <c r="B44" s="611"/>
      <c r="C44" s="611"/>
      <c r="D44" s="611"/>
      <c r="E44" s="611"/>
      <c r="F44" s="616"/>
      <c r="G44" s="148"/>
      <c r="H44" s="148"/>
      <c r="I44" s="148"/>
      <c r="J44" s="148"/>
      <c r="K44" s="145"/>
      <c r="L44" s="145"/>
      <c r="M44" s="179"/>
      <c r="N44" s="179"/>
      <c r="O44" s="179"/>
      <c r="P44" s="169"/>
      <c r="Q44" s="169"/>
    </row>
    <row r="45" spans="1:18" ht="42" customHeight="1" x14ac:dyDescent="0.2">
      <c r="A45" s="615"/>
      <c r="B45" s="611"/>
      <c r="C45" s="611"/>
      <c r="D45" s="611"/>
      <c r="E45" s="611"/>
      <c r="F45" s="616"/>
      <c r="G45" s="148"/>
      <c r="H45" s="148"/>
      <c r="I45" s="148"/>
      <c r="J45" s="148"/>
      <c r="K45" s="145"/>
      <c r="L45" s="145"/>
      <c r="M45" s="179"/>
      <c r="N45" s="179"/>
      <c r="O45" s="179"/>
      <c r="P45" s="169"/>
      <c r="Q45" s="169"/>
    </row>
    <row r="46" spans="1:18" ht="34.5" customHeight="1" x14ac:dyDescent="0.2">
      <c r="A46" s="548"/>
      <c r="B46" s="549"/>
      <c r="C46" s="549"/>
      <c r="D46" s="549"/>
      <c r="E46" s="549"/>
      <c r="F46" s="550"/>
      <c r="G46" s="148"/>
      <c r="H46" s="148"/>
      <c r="I46" s="148"/>
      <c r="J46" s="148"/>
      <c r="K46" s="145"/>
      <c r="L46" s="145"/>
      <c r="M46" s="179"/>
      <c r="N46" s="179"/>
      <c r="O46" s="179"/>
      <c r="P46" s="169"/>
      <c r="Q46" s="169"/>
    </row>
    <row r="47" spans="1:18" ht="20.25" customHeight="1" thickBot="1" x14ac:dyDescent="0.25">
      <c r="A47" s="653"/>
      <c r="B47" s="653"/>
      <c r="C47" s="653"/>
      <c r="D47" s="653"/>
      <c r="E47" s="653"/>
      <c r="F47" s="653"/>
      <c r="G47" s="151"/>
      <c r="H47" s="151"/>
      <c r="I47" s="151"/>
      <c r="J47" s="151"/>
      <c r="K47" s="152"/>
      <c r="L47" s="152"/>
      <c r="M47" s="187"/>
      <c r="N47" s="187"/>
      <c r="O47" s="187"/>
      <c r="P47" s="184"/>
      <c r="Q47" s="184"/>
    </row>
    <row r="48" spans="1:18" ht="44.25" customHeight="1" x14ac:dyDescent="0.2">
      <c r="A48" s="654" t="s">
        <v>8</v>
      </c>
      <c r="B48" s="655"/>
      <c r="C48" s="655"/>
      <c r="D48" s="655"/>
      <c r="E48" s="655"/>
      <c r="F48" s="655"/>
      <c r="G48" s="154" t="s">
        <v>28</v>
      </c>
      <c r="H48" s="154">
        <v>435</v>
      </c>
      <c r="I48" s="154">
        <v>435</v>
      </c>
      <c r="J48" s="154">
        <v>105</v>
      </c>
      <c r="K48" s="155">
        <v>0.2413793103448276</v>
      </c>
      <c r="L48" s="155">
        <v>0.2413793103448276</v>
      </c>
      <c r="M48" s="180">
        <v>36797507</v>
      </c>
      <c r="N48" s="180">
        <v>40285521.060000002</v>
      </c>
      <c r="O48" s="180">
        <v>14531219.139999999</v>
      </c>
      <c r="P48" s="155">
        <v>0.39489683744064508</v>
      </c>
      <c r="Q48" s="274">
        <v>0.3607057512885995</v>
      </c>
    </row>
    <row r="49" spans="1:17" ht="23.25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</row>
    <row r="50" spans="1:17" ht="23.25" x14ac:dyDescent="0.2">
      <c r="A50" s="157" t="s">
        <v>78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</row>
    <row r="51" spans="1:17" ht="33.75" customHeight="1" x14ac:dyDescent="0.2">
      <c r="A51" s="160" t="s">
        <v>24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81"/>
      <c r="N51" s="181"/>
      <c r="O51" s="181"/>
      <c r="P51" s="160"/>
      <c r="Q51" s="161"/>
    </row>
    <row r="52" spans="1:17" ht="27.75" customHeight="1" x14ac:dyDescent="0.2">
      <c r="A52" s="217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24" customHeight="1" x14ac:dyDescent="0.2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ht="20.25" x14ac:dyDescent="0.2">
      <c r="A55" s="39"/>
      <c r="B55" s="39"/>
      <c r="C55" s="39"/>
      <c r="D55" s="39"/>
      <c r="E55" s="39"/>
      <c r="F55" s="39"/>
      <c r="G55" s="39"/>
      <c r="H55" s="94"/>
      <c r="I55" s="72"/>
      <c r="J55" s="72"/>
      <c r="K55" s="39"/>
      <c r="L55" s="39"/>
      <c r="M55" s="39"/>
      <c r="N55" s="39"/>
      <c r="O55" s="39"/>
      <c r="P55" s="39"/>
      <c r="Q55" s="39"/>
    </row>
    <row r="56" spans="1:17" ht="23.25" x14ac:dyDescent="0.2">
      <c r="A56" s="39"/>
      <c r="B56" s="39"/>
      <c r="C56" s="39"/>
      <c r="D56" s="39"/>
      <c r="E56" s="39"/>
      <c r="F56" s="39"/>
      <c r="G56" s="39"/>
      <c r="H56" s="85"/>
      <c r="I56" s="38"/>
      <c r="J56" s="38"/>
      <c r="K56" s="39"/>
      <c r="L56" s="39"/>
      <c r="M56" s="39"/>
      <c r="N56" s="39"/>
      <c r="O56" s="39"/>
      <c r="P56" s="39"/>
      <c r="Q56" s="39"/>
    </row>
    <row r="57" spans="1:17" ht="23.25" x14ac:dyDescent="0.35">
      <c r="A57" s="39"/>
      <c r="B57" s="39"/>
      <c r="C57" s="39"/>
      <c r="D57" s="39"/>
      <c r="E57" s="39"/>
      <c r="F57" s="39"/>
      <c r="G57" s="39"/>
      <c r="H57" s="39"/>
      <c r="I57" s="39"/>
      <c r="J57" s="236"/>
      <c r="K57" s="237"/>
      <c r="L57" s="238"/>
      <c r="M57" s="13"/>
      <c r="N57" s="13"/>
      <c r="O57" s="13"/>
      <c r="P57" s="39"/>
      <c r="Q57" s="39"/>
    </row>
    <row r="58" spans="1:17" ht="18.75" x14ac:dyDescent="0.2">
      <c r="A58" s="39"/>
      <c r="B58" s="39"/>
      <c r="C58" s="39"/>
      <c r="D58" s="39"/>
      <c r="E58" s="39"/>
      <c r="F58" s="39"/>
      <c r="G58" s="39"/>
      <c r="H58" s="39"/>
      <c r="I58" s="39"/>
      <c r="J58" s="48"/>
      <c r="K58" s="48"/>
      <c r="L58" s="48"/>
      <c r="M58" s="48"/>
      <c r="N58" s="48"/>
      <c r="O58" s="48"/>
      <c r="P58" s="39"/>
      <c r="Q58" s="39"/>
    </row>
    <row r="59" spans="1:17" ht="25.5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95"/>
      <c r="N59" s="72"/>
      <c r="O59" s="72"/>
      <c r="P59" s="39"/>
      <c r="Q59" s="39"/>
    </row>
    <row r="60" spans="1:17" x14ac:dyDescent="0.2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  <row r="61" spans="1:17" x14ac:dyDescent="0.2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</row>
  </sheetData>
  <mergeCells count="54">
    <mergeCell ref="A47:F47"/>
    <mergeCell ref="A48:F48"/>
    <mergeCell ref="A40:F40"/>
    <mergeCell ref="A35:F35"/>
    <mergeCell ref="A44:F44"/>
    <mergeCell ref="A45:F45"/>
    <mergeCell ref="A46:F46"/>
    <mergeCell ref="A36:F36"/>
    <mergeCell ref="A37:F37"/>
    <mergeCell ref="A33:F33"/>
    <mergeCell ref="A23:F23"/>
    <mergeCell ref="A43:F43"/>
    <mergeCell ref="A22:F22"/>
    <mergeCell ref="A26:F26"/>
    <mergeCell ref="A27:F27"/>
    <mergeCell ref="A28:F28"/>
    <mergeCell ref="A24:F24"/>
    <mergeCell ref="A25:F25"/>
    <mergeCell ref="A29:F29"/>
    <mergeCell ref="A30:F30"/>
    <mergeCell ref="A41:F41"/>
    <mergeCell ref="A42:F42"/>
    <mergeCell ref="A34:F34"/>
    <mergeCell ref="A38:F38"/>
    <mergeCell ref="A39:F39"/>
    <mergeCell ref="A1:Q1"/>
    <mergeCell ref="A2:Q2"/>
    <mergeCell ref="A3:Q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6:B6"/>
    <mergeCell ref="A31:F31"/>
    <mergeCell ref="A32:F32"/>
    <mergeCell ref="C6:N6"/>
    <mergeCell ref="A4:Q4"/>
    <mergeCell ref="G19:L19"/>
    <mergeCell ref="M19:Q19"/>
    <mergeCell ref="G20:G21"/>
    <mergeCell ref="J20:J21"/>
    <mergeCell ref="K20:L20"/>
    <mergeCell ref="M20:O20"/>
    <mergeCell ref="P20:Q20"/>
    <mergeCell ref="H20:I20"/>
    <mergeCell ref="A19:F21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Book,Normal"&amp;18Principio Rector 3  &amp;P  de 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Z86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9.140625" style="2" customWidth="1"/>
    <col min="14" max="15" width="25.5703125" style="2" customWidth="1"/>
    <col min="16" max="17" width="24.140625" style="2" customWidth="1"/>
    <col min="18" max="20" width="11.42578125" style="2"/>
    <col min="21" max="23" width="29.42578125" style="2" bestFit="1" customWidth="1"/>
    <col min="24" max="24" width="33.28515625" style="2" bestFit="1" customWidth="1"/>
    <col min="25" max="26" width="32.710937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7</v>
      </c>
      <c r="B10" s="485"/>
      <c r="C10" s="487" t="s">
        <v>51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1</v>
      </c>
      <c r="B13" s="485"/>
      <c r="C13" s="487" t="s">
        <v>71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659" t="s">
        <v>38</v>
      </c>
      <c r="B19" s="656" t="s">
        <v>54</v>
      </c>
      <c r="C19" s="657"/>
      <c r="D19" s="657"/>
      <c r="E19" s="657"/>
      <c r="F19" s="658"/>
      <c r="G19" s="501" t="s">
        <v>5</v>
      </c>
      <c r="H19" s="502"/>
      <c r="I19" s="502"/>
      <c r="J19" s="502"/>
      <c r="K19" s="502"/>
      <c r="L19" s="503"/>
      <c r="M19" s="661" t="s">
        <v>17</v>
      </c>
      <c r="N19" s="662"/>
      <c r="O19" s="662"/>
      <c r="P19" s="662"/>
      <c r="Q19" s="663"/>
    </row>
    <row r="20" spans="1:17" s="3" customFormat="1" ht="44.25" customHeight="1" x14ac:dyDescent="0.2">
      <c r="A20" s="660"/>
      <c r="B20" s="640" t="s">
        <v>18</v>
      </c>
      <c r="C20" s="640"/>
      <c r="D20" s="640"/>
      <c r="E20" s="640"/>
      <c r="F20" s="641"/>
      <c r="G20" s="647" t="s">
        <v>6</v>
      </c>
      <c r="H20" s="639" t="s">
        <v>220</v>
      </c>
      <c r="I20" s="641"/>
      <c r="J20" s="647" t="s">
        <v>7</v>
      </c>
      <c r="K20" s="648" t="s">
        <v>9</v>
      </c>
      <c r="L20" s="649"/>
      <c r="M20" s="494" t="s">
        <v>221</v>
      </c>
      <c r="N20" s="494"/>
      <c r="O20" s="494"/>
      <c r="P20" s="494" t="s">
        <v>30</v>
      </c>
      <c r="Q20" s="494"/>
    </row>
    <row r="21" spans="1:17" s="3" customFormat="1" ht="69.75" customHeight="1" x14ac:dyDescent="0.2">
      <c r="A21" s="660"/>
      <c r="B21" s="507" t="s">
        <v>31</v>
      </c>
      <c r="C21" s="535"/>
      <c r="D21" s="535"/>
      <c r="E21" s="535"/>
      <c r="F21" s="535"/>
      <c r="G21" s="494"/>
      <c r="H21" s="356" t="s">
        <v>12</v>
      </c>
      <c r="I21" s="356" t="s">
        <v>13</v>
      </c>
      <c r="J21" s="494"/>
      <c r="K21" s="363" t="s">
        <v>21</v>
      </c>
      <c r="L21" s="356" t="s">
        <v>22</v>
      </c>
      <c r="M21" s="360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27" customHeight="1" x14ac:dyDescent="0.2">
      <c r="A22" s="124"/>
      <c r="B22" s="537"/>
      <c r="C22" s="537"/>
      <c r="D22" s="537"/>
      <c r="E22" s="537"/>
      <c r="F22" s="537"/>
      <c r="G22" s="124"/>
      <c r="H22" s="361"/>
      <c r="I22" s="361"/>
      <c r="J22" s="361"/>
      <c r="K22" s="362"/>
      <c r="L22" s="362"/>
      <c r="M22" s="118"/>
      <c r="N22" s="118"/>
      <c r="O22" s="118"/>
      <c r="P22" s="123"/>
      <c r="Q22" s="123"/>
    </row>
    <row r="23" spans="1:17" s="3" customFormat="1" ht="32.25" customHeight="1" x14ac:dyDescent="0.2">
      <c r="A23" s="168"/>
      <c r="B23" s="539"/>
      <c r="C23" s="539"/>
      <c r="D23" s="539"/>
      <c r="E23" s="539"/>
      <c r="F23" s="539"/>
      <c r="G23" s="168"/>
      <c r="H23" s="144"/>
      <c r="I23" s="144"/>
      <c r="J23" s="164"/>
      <c r="K23" s="169"/>
      <c r="L23" s="169"/>
      <c r="M23" s="170"/>
      <c r="N23" s="170"/>
      <c r="O23" s="170"/>
      <c r="P23" s="169"/>
      <c r="Q23" s="169"/>
    </row>
    <row r="24" spans="1:17" s="3" customFormat="1" ht="59.25" customHeight="1" x14ac:dyDescent="0.2">
      <c r="A24" s="162">
        <v>178</v>
      </c>
      <c r="B24" s="540" t="s">
        <v>253</v>
      </c>
      <c r="C24" s="540" t="s">
        <v>32</v>
      </c>
      <c r="D24" s="540" t="s">
        <v>32</v>
      </c>
      <c r="E24" s="540" t="s">
        <v>32</v>
      </c>
      <c r="F24" s="540" t="s">
        <v>32</v>
      </c>
      <c r="G24" s="163" t="str">
        <f>G25</f>
        <v>Apoyo-Otorgar</v>
      </c>
      <c r="H24" s="164">
        <v>215</v>
      </c>
      <c r="I24" s="164">
        <v>215</v>
      </c>
      <c r="J24" s="164">
        <v>0</v>
      </c>
      <c r="K24" s="165">
        <v>0</v>
      </c>
      <c r="L24" s="165">
        <v>0</v>
      </c>
      <c r="M24" s="166">
        <v>13850238</v>
      </c>
      <c r="N24" s="166">
        <v>16406647.149999997</v>
      </c>
      <c r="O24" s="166">
        <v>4637201.1499999994</v>
      </c>
      <c r="P24" s="165">
        <v>0.33481021409162787</v>
      </c>
      <c r="Q24" s="165">
        <v>0.28264160907489255</v>
      </c>
    </row>
    <row r="25" spans="1:17" s="3" customFormat="1" ht="56.25" customHeight="1" x14ac:dyDescent="0.2">
      <c r="A25" s="167">
        <v>107</v>
      </c>
      <c r="B25" s="541" t="s">
        <v>33</v>
      </c>
      <c r="C25" s="541" t="s">
        <v>33</v>
      </c>
      <c r="D25" s="541" t="s">
        <v>33</v>
      </c>
      <c r="E25" s="541" t="s">
        <v>33</v>
      </c>
      <c r="F25" s="541" t="s">
        <v>33</v>
      </c>
      <c r="G25" s="163" t="str">
        <f>G26</f>
        <v>Apoyo-Otorgar</v>
      </c>
      <c r="H25" s="164">
        <v>215</v>
      </c>
      <c r="I25" s="164">
        <v>215</v>
      </c>
      <c r="J25" s="164">
        <v>0</v>
      </c>
      <c r="K25" s="165">
        <v>0</v>
      </c>
      <c r="L25" s="165">
        <v>0</v>
      </c>
      <c r="M25" s="166">
        <v>13850238</v>
      </c>
      <c r="N25" s="166">
        <v>16406647.149999997</v>
      </c>
      <c r="O25" s="166">
        <v>4637201.1499999994</v>
      </c>
      <c r="P25" s="165">
        <v>0.33481021409162787</v>
      </c>
      <c r="Q25" s="165">
        <v>0.28264160907489255</v>
      </c>
    </row>
    <row r="26" spans="1:17" s="3" customFormat="1" ht="61.5" customHeight="1" x14ac:dyDescent="0.2">
      <c r="A26" s="168">
        <v>1</v>
      </c>
      <c r="B26" s="557" t="s">
        <v>269</v>
      </c>
      <c r="C26" s="557" t="s">
        <v>37</v>
      </c>
      <c r="D26" s="557" t="s">
        <v>37</v>
      </c>
      <c r="E26" s="557" t="s">
        <v>37</v>
      </c>
      <c r="F26" s="557" t="s">
        <v>37</v>
      </c>
      <c r="G26" s="148" t="s">
        <v>42</v>
      </c>
      <c r="H26" s="144">
        <v>215</v>
      </c>
      <c r="I26" s="144">
        <v>215</v>
      </c>
      <c r="J26" s="144" t="s">
        <v>108</v>
      </c>
      <c r="K26" s="169">
        <v>0</v>
      </c>
      <c r="L26" s="169">
        <v>0</v>
      </c>
      <c r="M26" s="170">
        <v>13850238</v>
      </c>
      <c r="N26" s="170">
        <v>16406647.149999997</v>
      </c>
      <c r="O26" s="170">
        <v>4637201.1499999994</v>
      </c>
      <c r="P26" s="169">
        <v>0.33481021409162787</v>
      </c>
      <c r="Q26" s="169">
        <v>0.28264160907489255</v>
      </c>
    </row>
    <row r="27" spans="1:17" s="3" customFormat="1" ht="45" customHeight="1" x14ac:dyDescent="0.2">
      <c r="A27" s="456"/>
      <c r="B27" s="596"/>
      <c r="C27" s="596"/>
      <c r="D27" s="596"/>
      <c r="E27" s="596"/>
      <c r="F27" s="596"/>
      <c r="G27" s="452"/>
      <c r="H27" s="453"/>
      <c r="I27" s="453"/>
      <c r="J27" s="453"/>
      <c r="K27" s="454"/>
      <c r="L27" s="454"/>
      <c r="M27" s="455"/>
      <c r="N27" s="455"/>
      <c r="O27" s="455"/>
      <c r="P27" s="454"/>
      <c r="Q27" s="454"/>
    </row>
    <row r="28" spans="1:17" s="3" customFormat="1" ht="23.25" customHeight="1" x14ac:dyDescent="0.35">
      <c r="A28" s="171"/>
      <c r="B28" s="538"/>
      <c r="C28" s="545"/>
      <c r="D28" s="545"/>
      <c r="E28" s="545"/>
      <c r="F28" s="545"/>
      <c r="G28" s="148"/>
      <c r="H28" s="144"/>
      <c r="I28" s="144"/>
      <c r="J28" s="148"/>
      <c r="K28" s="169"/>
      <c r="L28" s="169"/>
      <c r="M28" s="170"/>
      <c r="N28" s="170"/>
      <c r="O28" s="170"/>
      <c r="P28" s="169"/>
      <c r="Q28" s="169"/>
    </row>
    <row r="29" spans="1:17" s="3" customFormat="1" ht="20.25" customHeight="1" x14ac:dyDescent="0.2">
      <c r="A29" s="168"/>
      <c r="B29" s="538"/>
      <c r="C29" s="538"/>
      <c r="D29" s="538"/>
      <c r="E29" s="538"/>
      <c r="F29" s="538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24.75" customHeight="1" x14ac:dyDescent="0.2">
      <c r="A30" s="171"/>
      <c r="B30" s="557"/>
      <c r="C30" s="557"/>
      <c r="D30" s="557"/>
      <c r="E30" s="557"/>
      <c r="F30" s="557"/>
      <c r="G30" s="148"/>
      <c r="H30" s="144"/>
      <c r="I30" s="144"/>
      <c r="J30" s="144"/>
      <c r="K30" s="169"/>
      <c r="L30" s="169"/>
      <c r="M30" s="170"/>
      <c r="N30" s="170"/>
      <c r="O30" s="170"/>
      <c r="P30" s="169"/>
      <c r="Q30" s="169"/>
    </row>
    <row r="31" spans="1:17" s="3" customFormat="1" ht="23.25" customHeight="1" x14ac:dyDescent="0.2">
      <c r="A31" s="162"/>
      <c r="B31" s="541"/>
      <c r="C31" s="541"/>
      <c r="D31" s="541"/>
      <c r="E31" s="541"/>
      <c r="F31" s="541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13.5" customHeight="1" x14ac:dyDescent="0.2">
      <c r="A32" s="171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10.5" customHeight="1" x14ac:dyDescent="0.2">
      <c r="A33" s="167"/>
      <c r="B33" s="540"/>
      <c r="C33" s="540"/>
      <c r="D33" s="540"/>
      <c r="E33" s="540"/>
      <c r="F33" s="540"/>
      <c r="G33" s="163"/>
      <c r="H33" s="164"/>
      <c r="I33" s="164"/>
      <c r="J33" s="164"/>
      <c r="K33" s="165"/>
      <c r="L33" s="165"/>
      <c r="M33" s="166"/>
      <c r="N33" s="166"/>
      <c r="O33" s="166"/>
      <c r="P33" s="165"/>
      <c r="Q33" s="165"/>
    </row>
    <row r="34" spans="1:17" s="3" customFormat="1" ht="15.75" customHeight="1" x14ac:dyDescent="0.2">
      <c r="A34" s="167"/>
      <c r="B34" s="540"/>
      <c r="C34" s="540"/>
      <c r="D34" s="540"/>
      <c r="E34" s="540"/>
      <c r="F34" s="540"/>
      <c r="G34" s="163"/>
      <c r="H34" s="164"/>
      <c r="I34" s="164"/>
      <c r="J34" s="164"/>
      <c r="K34" s="165"/>
      <c r="L34" s="165"/>
      <c r="M34" s="166"/>
      <c r="N34" s="166"/>
      <c r="O34" s="166"/>
      <c r="P34" s="165"/>
      <c r="Q34" s="165"/>
    </row>
    <row r="35" spans="1:17" s="3" customFormat="1" ht="15.75" customHeight="1" x14ac:dyDescent="0.2">
      <c r="A35" s="171"/>
      <c r="B35" s="538"/>
      <c r="C35" s="538"/>
      <c r="D35" s="538"/>
      <c r="E35" s="538"/>
      <c r="F35" s="538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27" customHeight="1" x14ac:dyDescent="0.2">
      <c r="A36" s="171"/>
      <c r="B36" s="538"/>
      <c r="C36" s="538"/>
      <c r="D36" s="538"/>
      <c r="E36" s="538"/>
      <c r="F36" s="538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27" customHeight="1" x14ac:dyDescent="0.2">
      <c r="A37" s="171"/>
      <c r="B37" s="538"/>
      <c r="C37" s="538"/>
      <c r="D37" s="538"/>
      <c r="E37" s="538"/>
      <c r="F37" s="538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28.5" customHeight="1" x14ac:dyDescent="0.2">
      <c r="A38" s="171"/>
      <c r="B38" s="538"/>
      <c r="C38" s="538"/>
      <c r="D38" s="538"/>
      <c r="E38" s="538"/>
      <c r="F38" s="538"/>
      <c r="G38" s="16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ht="35.25" customHeight="1" x14ac:dyDescent="0.2">
      <c r="A39" s="171"/>
      <c r="B39" s="538"/>
      <c r="C39" s="538"/>
      <c r="D39" s="538"/>
      <c r="E39" s="538"/>
      <c r="F39" s="538"/>
      <c r="G39" s="148"/>
      <c r="H39" s="148"/>
      <c r="I39" s="148"/>
      <c r="J39" s="144"/>
      <c r="K39" s="169"/>
      <c r="L39" s="169"/>
      <c r="M39" s="170"/>
      <c r="N39" s="170"/>
      <c r="O39" s="170"/>
      <c r="P39" s="169"/>
      <c r="Q39" s="169"/>
    </row>
    <row r="40" spans="1:17" ht="33" customHeight="1" x14ac:dyDescent="0.2">
      <c r="A40" s="171"/>
      <c r="B40" s="538"/>
      <c r="C40" s="538"/>
      <c r="D40" s="538"/>
      <c r="E40" s="538"/>
      <c r="F40" s="538"/>
      <c r="G40" s="148"/>
      <c r="H40" s="148"/>
      <c r="I40" s="148"/>
      <c r="J40" s="144"/>
      <c r="K40" s="169"/>
      <c r="L40" s="169"/>
      <c r="M40" s="144"/>
      <c r="N40" s="144"/>
      <c r="O40" s="144"/>
      <c r="P40" s="169"/>
      <c r="Q40" s="169"/>
    </row>
    <row r="41" spans="1:17" ht="32.25" customHeight="1" x14ac:dyDescent="0.2">
      <c r="A41" s="167"/>
      <c r="B41" s="540"/>
      <c r="C41" s="540"/>
      <c r="D41" s="540"/>
      <c r="E41" s="540"/>
      <c r="F41" s="540"/>
      <c r="G41" s="163"/>
      <c r="H41" s="163"/>
      <c r="I41" s="163"/>
      <c r="J41" s="164"/>
      <c r="K41" s="165"/>
      <c r="L41" s="165"/>
      <c r="M41" s="164"/>
      <c r="N41" s="164"/>
      <c r="O41" s="164"/>
      <c r="P41" s="165"/>
      <c r="Q41" s="165"/>
    </row>
    <row r="42" spans="1:17" ht="29.25" customHeight="1" x14ac:dyDescent="0.2">
      <c r="A42" s="167"/>
      <c r="B42" s="581"/>
      <c r="C42" s="582"/>
      <c r="D42" s="582"/>
      <c r="E42" s="582"/>
      <c r="F42" s="583"/>
      <c r="G42" s="163"/>
      <c r="H42" s="163"/>
      <c r="I42" s="163"/>
      <c r="J42" s="164"/>
      <c r="K42" s="165"/>
      <c r="L42" s="165"/>
      <c r="M42" s="164"/>
      <c r="N42" s="164"/>
      <c r="O42" s="164"/>
      <c r="P42" s="165"/>
      <c r="Q42" s="165"/>
    </row>
    <row r="43" spans="1:17" ht="48" customHeight="1" x14ac:dyDescent="0.2">
      <c r="A43" s="171"/>
      <c r="B43" s="538"/>
      <c r="C43" s="538"/>
      <c r="D43" s="538"/>
      <c r="E43" s="538"/>
      <c r="F43" s="538"/>
      <c r="G43" s="148"/>
      <c r="H43" s="148"/>
      <c r="I43" s="148"/>
      <c r="J43" s="144"/>
      <c r="K43" s="169"/>
      <c r="L43" s="169"/>
      <c r="M43" s="144"/>
      <c r="N43" s="144"/>
      <c r="O43" s="144"/>
      <c r="P43" s="169"/>
      <c r="Q43" s="169"/>
    </row>
    <row r="44" spans="1:17" ht="18.75" customHeight="1" x14ac:dyDescent="0.2">
      <c r="A44" s="183"/>
      <c r="B44" s="603"/>
      <c r="C44" s="603"/>
      <c r="D44" s="603"/>
      <c r="E44" s="603"/>
      <c r="F44" s="603"/>
      <c r="G44" s="150"/>
      <c r="H44" s="175"/>
      <c r="I44" s="175"/>
      <c r="J44" s="175"/>
      <c r="K44" s="184"/>
      <c r="L44" s="184"/>
      <c r="M44" s="175"/>
      <c r="N44" s="175"/>
      <c r="O44" s="175"/>
      <c r="P44" s="184"/>
      <c r="Q44" s="184"/>
    </row>
    <row r="45" spans="1:17" ht="33" customHeight="1" x14ac:dyDescent="0.2">
      <c r="A45" s="543" t="s">
        <v>8</v>
      </c>
      <c r="B45" s="544"/>
      <c r="C45" s="544"/>
      <c r="D45" s="544"/>
      <c r="E45" s="544"/>
      <c r="F45" s="544"/>
      <c r="G45" s="154" t="s">
        <v>28</v>
      </c>
      <c r="H45" s="154">
        <v>215</v>
      </c>
      <c r="I45" s="154">
        <v>215</v>
      </c>
      <c r="J45" s="154">
        <v>0</v>
      </c>
      <c r="K45" s="185">
        <v>0</v>
      </c>
      <c r="L45" s="185">
        <v>0</v>
      </c>
      <c r="M45" s="188">
        <v>13850238</v>
      </c>
      <c r="N45" s="188">
        <v>16406647.149999997</v>
      </c>
      <c r="O45" s="188">
        <v>4637201.1499999994</v>
      </c>
      <c r="P45" s="185">
        <v>0.33481021409162787</v>
      </c>
      <c r="Q45" s="278">
        <v>0.28264160907489255</v>
      </c>
    </row>
    <row r="46" spans="1:17" ht="13.5" customHeight="1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</row>
    <row r="47" spans="1:17" ht="23.25" x14ac:dyDescent="0.2">
      <c r="A47" s="157" t="s">
        <v>78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</row>
    <row r="48" spans="1:17" ht="23.25" x14ac:dyDescent="0.2">
      <c r="A48" s="157" t="s">
        <v>24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61"/>
    </row>
    <row r="49" spans="1:26" ht="23.25" x14ac:dyDescent="0.2">
      <c r="A49" s="3" t="s">
        <v>283</v>
      </c>
      <c r="B49" s="3"/>
      <c r="C49" s="3"/>
      <c r="D49" s="3"/>
      <c r="E49" s="3"/>
      <c r="F49" s="3"/>
      <c r="G49" s="3"/>
    </row>
    <row r="50" spans="1:26" ht="23.25" x14ac:dyDescent="0.2">
      <c r="B50" s="3"/>
      <c r="C50" s="3"/>
      <c r="D50" s="3"/>
      <c r="E50" s="3"/>
      <c r="F50" s="3"/>
      <c r="G50" s="3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26" ht="29.25" customHeight="1" x14ac:dyDescent="0.2">
      <c r="A51" s="3"/>
      <c r="B51" s="3"/>
      <c r="C51" s="3"/>
      <c r="D51" s="3"/>
      <c r="E51" s="3"/>
      <c r="F51" s="3"/>
      <c r="G51" s="3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26" ht="23.25" x14ac:dyDescent="0.35">
      <c r="A52" s="3"/>
      <c r="B52" s="3"/>
      <c r="C52" s="19"/>
      <c r="D52" s="13"/>
      <c r="E52" s="13"/>
      <c r="F52" s="13"/>
      <c r="G52" s="13"/>
      <c r="H52" s="13"/>
      <c r="I52" s="13"/>
      <c r="J52" s="13"/>
      <c r="K52" s="13"/>
      <c r="L52" s="13"/>
      <c r="M52" s="3"/>
      <c r="N52" s="3"/>
      <c r="O52" s="3"/>
      <c r="P52" s="3"/>
      <c r="Q52" s="3"/>
    </row>
    <row r="53" spans="1:26" ht="23.25" x14ac:dyDescent="0.35">
      <c r="A53" s="3"/>
      <c r="B53" s="3"/>
      <c r="C53" s="19"/>
      <c r="D53" s="13"/>
      <c r="E53" s="13"/>
      <c r="F53" s="440"/>
      <c r="G53" s="13"/>
      <c r="H53" s="13"/>
      <c r="I53" s="13"/>
      <c r="J53" s="13"/>
      <c r="K53" s="13"/>
      <c r="L53" s="13"/>
      <c r="M53" s="19"/>
      <c r="N53" s="19"/>
      <c r="O53" s="19"/>
      <c r="P53" s="19"/>
      <c r="Q53" s="3"/>
    </row>
    <row r="54" spans="1:26" ht="23.25" x14ac:dyDescent="0.35">
      <c r="A54" s="39"/>
      <c r="B54" s="39"/>
      <c r="C54" s="19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9"/>
      <c r="O54" s="19"/>
      <c r="P54" s="19"/>
      <c r="Q54" s="3"/>
    </row>
    <row r="55" spans="1:26" ht="26.25" x14ac:dyDescent="0.4">
      <c r="A55" s="39"/>
      <c r="B55" s="3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3"/>
      <c r="R55" s="13"/>
      <c r="S55" s="253"/>
      <c r="T55" s="309"/>
      <c r="U55" s="310"/>
      <c r="V55" s="310"/>
      <c r="W55" s="310"/>
      <c r="X55" s="316"/>
      <c r="Y55" s="316"/>
      <c r="Z55" s="316"/>
    </row>
    <row r="56" spans="1:26" ht="26.25" x14ac:dyDescent="0.4">
      <c r="A56" s="40"/>
      <c r="B56" s="40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3"/>
      <c r="R56" s="13"/>
      <c r="S56" s="311"/>
      <c r="T56" s="309"/>
      <c r="U56" s="310"/>
      <c r="V56" s="310"/>
      <c r="W56" s="310"/>
      <c r="X56" s="316"/>
      <c r="Y56" s="316"/>
      <c r="Z56" s="316"/>
    </row>
    <row r="57" spans="1:26" ht="26.25" x14ac:dyDescent="0.4">
      <c r="A57" s="40"/>
      <c r="B57" s="40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3"/>
      <c r="R57" s="13"/>
      <c r="S57" s="312"/>
      <c r="T57" s="309"/>
      <c r="U57" s="310"/>
      <c r="V57" s="310"/>
      <c r="W57" s="310"/>
      <c r="X57" s="316"/>
      <c r="Y57" s="316"/>
      <c r="Z57" s="316"/>
    </row>
    <row r="58" spans="1:26" ht="26.25" x14ac:dyDescent="0.4">
      <c r="A58" s="40"/>
      <c r="B58" s="40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3"/>
      <c r="R58" s="13"/>
      <c r="S58" s="313"/>
      <c r="T58" s="309"/>
      <c r="U58" s="310"/>
      <c r="V58" s="310"/>
      <c r="W58" s="310"/>
      <c r="X58" s="316"/>
      <c r="Y58" s="316"/>
      <c r="Z58" s="316"/>
    </row>
    <row r="59" spans="1:26" ht="25.5" x14ac:dyDescent="0.35">
      <c r="A59" s="40"/>
      <c r="B59" s="40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3"/>
      <c r="R59" s="13"/>
      <c r="S59" s="314"/>
      <c r="T59" s="62"/>
      <c r="U59" s="317"/>
      <c r="V59" s="317"/>
      <c r="W59" s="317"/>
      <c r="X59" s="316"/>
      <c r="Y59" s="316"/>
      <c r="Z59" s="316"/>
    </row>
    <row r="60" spans="1:26" ht="33" x14ac:dyDescent="0.45">
      <c r="A60" s="40"/>
      <c r="B60" s="40"/>
      <c r="C60" s="66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314"/>
      <c r="T60" s="62"/>
      <c r="U60" s="317"/>
      <c r="V60" s="317"/>
      <c r="W60" s="317"/>
      <c r="X60" s="316"/>
      <c r="Y60" s="316"/>
      <c r="Z60" s="316"/>
    </row>
    <row r="61" spans="1:26" ht="33" x14ac:dyDescent="0.45">
      <c r="A61" s="40"/>
      <c r="B61" s="40"/>
      <c r="C61" s="6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314"/>
      <c r="T61" s="62"/>
      <c r="U61" s="315"/>
      <c r="V61" s="315"/>
      <c r="W61" s="315"/>
      <c r="X61" s="316"/>
      <c r="Y61" s="316"/>
      <c r="Z61" s="316"/>
    </row>
    <row r="62" spans="1:26" ht="33" x14ac:dyDescent="0.45">
      <c r="A62" s="40"/>
      <c r="B62" s="40"/>
      <c r="C62" s="66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314"/>
      <c r="T62" s="62"/>
      <c r="U62" s="317"/>
      <c r="V62" s="317"/>
      <c r="W62" s="317"/>
      <c r="X62" s="316"/>
      <c r="Y62" s="316"/>
      <c r="Z62" s="316"/>
    </row>
    <row r="63" spans="1:26" ht="33" x14ac:dyDescent="0.45">
      <c r="A63" s="39"/>
      <c r="B63" s="39"/>
      <c r="C63" s="66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314"/>
      <c r="T63" s="62"/>
      <c r="U63" s="315"/>
      <c r="V63" s="315"/>
      <c r="W63" s="315"/>
      <c r="X63" s="316"/>
      <c r="Y63" s="316"/>
      <c r="Z63" s="316"/>
    </row>
    <row r="64" spans="1:26" ht="33" x14ac:dyDescent="0.45">
      <c r="C64" s="66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3"/>
      <c r="T64" s="309"/>
      <c r="U64" s="310"/>
      <c r="V64" s="310"/>
      <c r="W64" s="310"/>
      <c r="X64" s="316"/>
      <c r="Y64" s="316"/>
      <c r="Z64" s="316"/>
    </row>
    <row r="65" spans="1:26" ht="26.25" customHeight="1" x14ac:dyDescent="0.4">
      <c r="C65" s="100"/>
      <c r="D65" s="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3"/>
      <c r="T65" s="309"/>
      <c r="U65" s="310"/>
      <c r="V65" s="310"/>
      <c r="W65" s="310"/>
      <c r="X65" s="316"/>
      <c r="Y65" s="316"/>
      <c r="Z65" s="316"/>
    </row>
    <row r="66" spans="1:26" ht="33" x14ac:dyDescent="0.35">
      <c r="C66" s="100"/>
      <c r="D66" s="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3"/>
      <c r="T66" s="62"/>
      <c r="U66" s="315"/>
      <c r="V66" s="315"/>
      <c r="W66" s="315"/>
      <c r="X66" s="316"/>
      <c r="Y66" s="316"/>
      <c r="Z66" s="316"/>
    </row>
    <row r="67" spans="1:26" ht="33" x14ac:dyDescent="0.35">
      <c r="C67" s="100"/>
      <c r="D67" s="257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3"/>
      <c r="T67" s="62"/>
      <c r="U67" s="315"/>
      <c r="V67" s="315"/>
      <c r="W67" s="315"/>
      <c r="X67" s="316"/>
      <c r="Y67" s="316"/>
      <c r="Z67" s="316"/>
    </row>
    <row r="68" spans="1:26" ht="33" x14ac:dyDescent="0.35">
      <c r="C68" s="100"/>
      <c r="D68" s="257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3"/>
      <c r="T68" s="62"/>
      <c r="U68" s="317"/>
      <c r="V68" s="317"/>
      <c r="W68" s="317"/>
      <c r="X68" s="316"/>
      <c r="Y68" s="316"/>
      <c r="Z68" s="316"/>
    </row>
    <row r="69" spans="1:26" ht="25.5" x14ac:dyDescent="0.35">
      <c r="C69" s="62"/>
      <c r="D69" s="13"/>
      <c r="E69" s="292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3"/>
      <c r="T69" s="62"/>
      <c r="U69" s="315"/>
      <c r="V69" s="315"/>
      <c r="W69" s="315"/>
      <c r="X69" s="316"/>
      <c r="Y69" s="316"/>
      <c r="Z69" s="316"/>
    </row>
    <row r="70" spans="1:26" ht="25.5" x14ac:dyDescent="0.35">
      <c r="C70" s="62"/>
      <c r="D70" s="62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S70" s="3"/>
      <c r="T70" s="62"/>
      <c r="U70" s="317"/>
      <c r="V70" s="317"/>
      <c r="W70" s="317"/>
      <c r="X70" s="316"/>
      <c r="Y70" s="316"/>
      <c r="Z70" s="316"/>
    </row>
    <row r="71" spans="1:26" ht="26.25" x14ac:dyDescent="0.4">
      <c r="C71" s="62"/>
      <c r="D71" s="62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3"/>
      <c r="S71" s="3"/>
      <c r="T71" s="309"/>
      <c r="U71" s="318"/>
      <c r="V71" s="318"/>
      <c r="W71" s="318"/>
      <c r="X71" s="316"/>
      <c r="Y71" s="316"/>
      <c r="Z71" s="316"/>
    </row>
    <row r="72" spans="1:26" ht="27.75" x14ac:dyDescent="0.4">
      <c r="C72" s="62"/>
      <c r="D72" s="63"/>
      <c r="E72" s="63"/>
      <c r="F72" s="63"/>
      <c r="G72" s="63"/>
      <c r="H72" s="63"/>
      <c r="I72" s="63"/>
      <c r="J72" s="263"/>
      <c r="K72" s="268"/>
      <c r="L72" s="265"/>
      <c r="M72" s="265"/>
      <c r="N72" s="265"/>
      <c r="O72" s="9"/>
      <c r="P72" s="9"/>
      <c r="Q72" s="9"/>
      <c r="R72" s="3"/>
      <c r="S72" s="3"/>
      <c r="T72" s="309"/>
      <c r="U72" s="318"/>
      <c r="V72" s="318"/>
      <c r="W72" s="318"/>
      <c r="X72" s="316"/>
      <c r="Y72" s="316"/>
      <c r="Z72" s="316"/>
    </row>
    <row r="73" spans="1:26" ht="27" x14ac:dyDescent="0.35">
      <c r="C73" s="62"/>
      <c r="D73" s="63"/>
      <c r="E73" s="13"/>
      <c r="F73" s="13"/>
      <c r="G73" s="13"/>
      <c r="H73" s="13"/>
      <c r="I73" s="13"/>
      <c r="J73" s="34"/>
      <c r="K73" s="35"/>
      <c r="L73" s="36"/>
      <c r="M73" s="36"/>
      <c r="N73" s="36"/>
      <c r="O73" s="3"/>
      <c r="P73" s="3"/>
      <c r="Q73" s="3"/>
      <c r="R73" s="3"/>
      <c r="S73" s="314"/>
      <c r="T73" s="62"/>
      <c r="U73" s="317"/>
      <c r="V73" s="317"/>
      <c r="W73" s="317"/>
      <c r="X73" s="316"/>
      <c r="Y73" s="316"/>
      <c r="Z73" s="316"/>
    </row>
    <row r="74" spans="1:26" ht="27" x14ac:dyDescent="0.35">
      <c r="C74" s="62"/>
      <c r="D74" s="63"/>
      <c r="E74" s="13"/>
      <c r="F74" s="13"/>
      <c r="G74" s="13"/>
      <c r="H74" s="13"/>
      <c r="I74" s="13"/>
      <c r="J74" s="29"/>
      <c r="K74" s="32"/>
      <c r="L74" s="31"/>
      <c r="M74" s="31"/>
      <c r="N74" s="31"/>
      <c r="O74" s="3"/>
      <c r="P74" s="3"/>
      <c r="Q74" s="3"/>
      <c r="R74" s="3"/>
    </row>
    <row r="75" spans="1:26" ht="27" x14ac:dyDescent="0.35">
      <c r="C75" s="62"/>
      <c r="D75" s="63"/>
      <c r="E75" s="13"/>
      <c r="F75" s="13"/>
      <c r="G75" s="13"/>
      <c r="H75" s="13"/>
      <c r="I75" s="13"/>
      <c r="J75" s="34"/>
      <c r="K75" s="291"/>
      <c r="L75" s="36"/>
      <c r="M75" s="31"/>
      <c r="N75" s="31"/>
      <c r="O75" s="3"/>
      <c r="P75" s="3"/>
      <c r="Q75" s="3"/>
      <c r="R75" s="3"/>
    </row>
    <row r="76" spans="1:26" ht="27" x14ac:dyDescent="0.35">
      <c r="C76" s="62"/>
      <c r="D76" s="269"/>
      <c r="E76" s="13"/>
      <c r="F76" s="13"/>
      <c r="G76" s="13"/>
      <c r="H76" s="13"/>
      <c r="I76" s="13"/>
      <c r="J76" s="34"/>
      <c r="K76" s="290"/>
      <c r="L76" s="36"/>
      <c r="M76" s="31"/>
      <c r="N76" s="31"/>
      <c r="O76" s="3"/>
      <c r="P76" s="3"/>
      <c r="Q76" s="3"/>
      <c r="R76" s="3"/>
    </row>
    <row r="77" spans="1:26" ht="27.75" x14ac:dyDescent="0.2">
      <c r="C77" s="8"/>
      <c r="D77" s="270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26" ht="27.75" x14ac:dyDescent="0.2">
      <c r="C78" s="8"/>
      <c r="D78" s="270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289"/>
    </row>
    <row r="79" spans="1:26" ht="27.75" x14ac:dyDescent="0.2">
      <c r="C79" s="8"/>
      <c r="D79" s="270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289"/>
    </row>
    <row r="80" spans="1:26" ht="27.75" x14ac:dyDescent="0.3">
      <c r="A80" s="19"/>
      <c r="B80" s="19"/>
      <c r="C80" s="8"/>
      <c r="D80" s="270"/>
      <c r="E80" s="3"/>
      <c r="F80" s="289"/>
      <c r="G80" s="289"/>
      <c r="H80" s="289"/>
      <c r="I80" s="289"/>
      <c r="J80" s="289"/>
      <c r="K80" s="289"/>
      <c r="L80" s="289"/>
      <c r="M80" s="289"/>
      <c r="N80" s="289"/>
      <c r="O80" s="289"/>
      <c r="P80" s="289"/>
      <c r="Q80" s="289"/>
      <c r="R80" s="289"/>
    </row>
    <row r="81" spans="1:18" ht="27.75" x14ac:dyDescent="0.3">
      <c r="A81" s="19"/>
      <c r="B81" s="19"/>
      <c r="D81" s="9"/>
      <c r="E81" s="3"/>
      <c r="F81" s="289"/>
      <c r="G81" s="289"/>
      <c r="H81" s="289"/>
      <c r="I81" s="289"/>
      <c r="J81" s="289"/>
      <c r="K81" s="289"/>
      <c r="L81" s="289"/>
      <c r="M81" s="289"/>
      <c r="N81" s="289"/>
      <c r="O81" s="289"/>
      <c r="P81" s="289"/>
      <c r="Q81" s="289"/>
      <c r="R81" s="289"/>
    </row>
    <row r="82" spans="1:18" ht="27.75" x14ac:dyDescent="0.3">
      <c r="A82" s="19"/>
      <c r="B82" s="19"/>
      <c r="D82" s="9"/>
      <c r="E82" s="3"/>
      <c r="F82" s="289"/>
      <c r="G82" s="289"/>
      <c r="H82" s="289"/>
      <c r="I82" s="289"/>
      <c r="J82" s="289"/>
      <c r="K82" s="289"/>
      <c r="L82" s="289"/>
      <c r="M82" s="289"/>
      <c r="N82" s="289"/>
      <c r="O82" s="289"/>
      <c r="P82" s="289"/>
      <c r="Q82" s="289"/>
      <c r="R82" s="289"/>
    </row>
    <row r="83" spans="1:18" ht="27.75" x14ac:dyDescent="0.3">
      <c r="A83" s="19"/>
      <c r="B83" s="19"/>
      <c r="D83" s="9"/>
      <c r="E83" s="3"/>
      <c r="F83" s="289"/>
      <c r="G83" s="289"/>
      <c r="H83" s="289"/>
      <c r="I83" s="289"/>
      <c r="J83" s="289"/>
      <c r="K83" s="289"/>
      <c r="L83" s="289"/>
      <c r="M83" s="289"/>
      <c r="N83" s="289"/>
      <c r="O83" s="289"/>
      <c r="P83" s="289"/>
      <c r="Q83" s="289"/>
      <c r="R83" s="300"/>
    </row>
    <row r="84" spans="1:18" ht="23.25" x14ac:dyDescent="0.3">
      <c r="A84" s="19"/>
      <c r="B84" s="19"/>
      <c r="E84" s="3"/>
      <c r="F84" s="289"/>
      <c r="G84" s="289"/>
      <c r="H84" s="289"/>
      <c r="I84" s="289"/>
      <c r="J84" s="289"/>
      <c r="K84" s="289"/>
      <c r="L84" s="289"/>
      <c r="M84" s="289"/>
      <c r="N84" s="289"/>
      <c r="O84" s="289"/>
      <c r="P84" s="289"/>
      <c r="Q84" s="289"/>
    </row>
    <row r="85" spans="1:18" ht="20.25" x14ac:dyDescent="0.3">
      <c r="A85" s="19"/>
      <c r="B85" s="19"/>
      <c r="F85" s="300"/>
      <c r="G85" s="300"/>
      <c r="H85" s="300"/>
      <c r="I85" s="300"/>
      <c r="J85" s="300"/>
      <c r="K85" s="300"/>
      <c r="L85" s="300"/>
      <c r="M85" s="300"/>
      <c r="N85" s="300"/>
      <c r="O85" s="300"/>
      <c r="P85" s="300"/>
      <c r="Q85" s="300"/>
    </row>
    <row r="86" spans="1:18" ht="20.25" x14ac:dyDescent="0.3">
      <c r="A86" s="19"/>
      <c r="B86" s="19"/>
    </row>
  </sheetData>
  <mergeCells count="54">
    <mergeCell ref="A45:F45"/>
    <mergeCell ref="B29:F29"/>
    <mergeCell ref="B30:F30"/>
    <mergeCell ref="B37:F37"/>
    <mergeCell ref="B38:F38"/>
    <mergeCell ref="B39:F39"/>
    <mergeCell ref="B40:F40"/>
    <mergeCell ref="B41:F41"/>
    <mergeCell ref="B43:F43"/>
    <mergeCell ref="B44:F44"/>
    <mergeCell ref="B35:F35"/>
    <mergeCell ref="B36:F36"/>
    <mergeCell ref="B42:F42"/>
    <mergeCell ref="B31:F31"/>
    <mergeCell ref="B32:F32"/>
    <mergeCell ref="B33:F33"/>
    <mergeCell ref="M19:Q19"/>
    <mergeCell ref="G20:G21"/>
    <mergeCell ref="H20:I20"/>
    <mergeCell ref="J20:J21"/>
    <mergeCell ref="K20:L20"/>
    <mergeCell ref="M20:O20"/>
    <mergeCell ref="P20:Q20"/>
    <mergeCell ref="G19:L19"/>
    <mergeCell ref="A7:B7"/>
    <mergeCell ref="C7:N7"/>
    <mergeCell ref="A9:B9"/>
    <mergeCell ref="C9:N9"/>
    <mergeCell ref="A10:B10"/>
    <mergeCell ref="B19:F19"/>
    <mergeCell ref="B20:F20"/>
    <mergeCell ref="A19:A21"/>
    <mergeCell ref="B28:F28"/>
    <mergeCell ref="B22:F22"/>
    <mergeCell ref="B26:F26"/>
    <mergeCell ref="B27:F27"/>
    <mergeCell ref="B24:F24"/>
    <mergeCell ref="B25:F25"/>
    <mergeCell ref="A1:Q1"/>
    <mergeCell ref="A2:Q2"/>
    <mergeCell ref="A3:Q3"/>
    <mergeCell ref="B23:F23"/>
    <mergeCell ref="B34:F34"/>
    <mergeCell ref="A4:Q4"/>
    <mergeCell ref="A16:H16"/>
    <mergeCell ref="C10:N10"/>
    <mergeCell ref="A12:B12"/>
    <mergeCell ref="C12:N12"/>
    <mergeCell ref="A13:B13"/>
    <mergeCell ref="C13:N13"/>
    <mergeCell ref="B21:F21"/>
    <mergeCell ref="A6:B6"/>
    <mergeCell ref="C6:N6"/>
    <mergeCell ref="A17:H17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1DEC-9AFB-40CB-AD5A-1F18046273BF}">
  <sheetPr>
    <tabColor rgb="FF00B0F0"/>
    <pageSetUpPr fitToPage="1"/>
  </sheetPr>
  <dimension ref="A1:Z103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3" width="28.140625" style="2" customWidth="1"/>
    <col min="14" max="15" width="25.5703125" style="2" customWidth="1"/>
    <col min="16" max="17" width="24.140625" style="2" customWidth="1"/>
    <col min="18" max="20" width="11.42578125" style="2"/>
    <col min="21" max="23" width="29.42578125" style="2" bestFit="1" customWidth="1"/>
    <col min="24" max="24" width="33.28515625" style="2" bestFit="1" customWidth="1"/>
    <col min="25" max="26" width="32.710937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357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7</v>
      </c>
      <c r="B10" s="485"/>
      <c r="C10" s="487" t="s">
        <v>51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2</v>
      </c>
      <c r="B13" s="485"/>
      <c r="C13" s="487" t="s">
        <v>72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65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98.2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27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32.25" customHeight="1" x14ac:dyDescent="0.2">
      <c r="A23" s="168"/>
      <c r="B23" s="539"/>
      <c r="C23" s="539"/>
      <c r="D23" s="539"/>
      <c r="E23" s="539"/>
      <c r="F23" s="539"/>
      <c r="G23" s="168"/>
      <c r="H23" s="144"/>
      <c r="I23" s="144"/>
      <c r="J23" s="164"/>
      <c r="K23" s="169"/>
      <c r="L23" s="169"/>
      <c r="M23" s="170"/>
      <c r="N23" s="170"/>
      <c r="O23" s="170"/>
      <c r="P23" s="169"/>
      <c r="Q23" s="169"/>
    </row>
    <row r="24" spans="1:17" s="3" customFormat="1" ht="63" customHeight="1" x14ac:dyDescent="0.2">
      <c r="A24" s="162">
        <v>180</v>
      </c>
      <c r="B24" s="540" t="s">
        <v>254</v>
      </c>
      <c r="C24" s="540" t="s">
        <v>32</v>
      </c>
      <c r="D24" s="540" t="s">
        <v>32</v>
      </c>
      <c r="E24" s="540" t="s">
        <v>32</v>
      </c>
      <c r="F24" s="540" t="s">
        <v>32</v>
      </c>
      <c r="G24" s="163" t="s">
        <v>28</v>
      </c>
      <c r="H24" s="164">
        <v>174</v>
      </c>
      <c r="I24" s="164">
        <v>174</v>
      </c>
      <c r="J24" s="164">
        <v>79</v>
      </c>
      <c r="K24" s="165">
        <v>0.45402298850574713</v>
      </c>
      <c r="L24" s="165">
        <v>0.45402298850574713</v>
      </c>
      <c r="M24" s="166">
        <v>18723945</v>
      </c>
      <c r="N24" s="166">
        <v>18188433.240000002</v>
      </c>
      <c r="O24" s="166">
        <v>7411815.3200000003</v>
      </c>
      <c r="P24" s="165">
        <v>0.39584688589931238</v>
      </c>
      <c r="Q24" s="165">
        <v>0.40750158203291176</v>
      </c>
    </row>
    <row r="25" spans="1:17" s="3" customFormat="1" ht="42.75" customHeight="1" x14ac:dyDescent="0.2">
      <c r="A25" s="167">
        <v>107</v>
      </c>
      <c r="B25" s="541" t="s">
        <v>33</v>
      </c>
      <c r="C25" s="541" t="s">
        <v>33</v>
      </c>
      <c r="D25" s="541" t="s">
        <v>33</v>
      </c>
      <c r="E25" s="541" t="s">
        <v>33</v>
      </c>
      <c r="F25" s="541" t="s">
        <v>33</v>
      </c>
      <c r="G25" s="163" t="s">
        <v>28</v>
      </c>
      <c r="H25" s="164">
        <v>174</v>
      </c>
      <c r="I25" s="164">
        <v>174</v>
      </c>
      <c r="J25" s="164">
        <v>79</v>
      </c>
      <c r="K25" s="165">
        <v>0.45402298850574713</v>
      </c>
      <c r="L25" s="165">
        <v>0.45402298850574713</v>
      </c>
      <c r="M25" s="166">
        <v>18723945</v>
      </c>
      <c r="N25" s="166">
        <v>18188433.240000002</v>
      </c>
      <c r="O25" s="166">
        <v>7411815.3200000003</v>
      </c>
      <c r="P25" s="165">
        <v>0.39584688589931238</v>
      </c>
      <c r="Q25" s="165">
        <v>0.40750158203291176</v>
      </c>
    </row>
    <row r="26" spans="1:17" s="3" customFormat="1" ht="61.5" customHeight="1" x14ac:dyDescent="0.2">
      <c r="A26" s="168">
        <v>1</v>
      </c>
      <c r="B26" s="557" t="s">
        <v>255</v>
      </c>
      <c r="C26" s="557" t="s">
        <v>37</v>
      </c>
      <c r="D26" s="557" t="s">
        <v>37</v>
      </c>
      <c r="E26" s="557" t="s">
        <v>37</v>
      </c>
      <c r="F26" s="557" t="s">
        <v>37</v>
      </c>
      <c r="G26" s="148" t="s">
        <v>42</v>
      </c>
      <c r="H26" s="144">
        <v>70</v>
      </c>
      <c r="I26" s="144">
        <v>70</v>
      </c>
      <c r="J26" s="144">
        <v>18</v>
      </c>
      <c r="K26" s="169">
        <v>0.25714285714285712</v>
      </c>
      <c r="L26" s="169">
        <v>0.25714285714285712</v>
      </c>
      <c r="M26" s="170">
        <v>16923945</v>
      </c>
      <c r="N26" s="170">
        <v>16388433.240000002</v>
      </c>
      <c r="O26" s="170">
        <v>7386815.3200000003</v>
      </c>
      <c r="P26" s="169">
        <v>0.43647124355462041</v>
      </c>
      <c r="Q26" s="169">
        <v>0.4507334662090004</v>
      </c>
    </row>
    <row r="27" spans="1:17" s="3" customFormat="1" ht="65.25" customHeight="1" x14ac:dyDescent="0.2">
      <c r="A27" s="171">
        <v>2</v>
      </c>
      <c r="B27" s="557" t="s">
        <v>256</v>
      </c>
      <c r="C27" s="557"/>
      <c r="D27" s="557"/>
      <c r="E27" s="557"/>
      <c r="F27" s="557"/>
      <c r="G27" s="148" t="s">
        <v>40</v>
      </c>
      <c r="H27" s="144">
        <v>20</v>
      </c>
      <c r="I27" s="144">
        <v>20</v>
      </c>
      <c r="J27" s="144">
        <v>8</v>
      </c>
      <c r="K27" s="169">
        <v>0.4</v>
      </c>
      <c r="L27" s="169">
        <v>0.4</v>
      </c>
      <c r="M27" s="170">
        <v>800000</v>
      </c>
      <c r="N27" s="170">
        <v>800000</v>
      </c>
      <c r="O27" s="170">
        <v>25000</v>
      </c>
      <c r="P27" s="169">
        <v>3.125E-2</v>
      </c>
      <c r="Q27" s="169">
        <v>3.125E-2</v>
      </c>
    </row>
    <row r="28" spans="1:17" s="3" customFormat="1" ht="55.5" customHeight="1" x14ac:dyDescent="0.35">
      <c r="A28" s="171">
        <v>3</v>
      </c>
      <c r="B28" s="538" t="s">
        <v>257</v>
      </c>
      <c r="C28" s="545"/>
      <c r="D28" s="545"/>
      <c r="E28" s="545"/>
      <c r="F28" s="545"/>
      <c r="G28" s="148" t="s">
        <v>42</v>
      </c>
      <c r="H28" s="144">
        <v>84</v>
      </c>
      <c r="I28" s="144">
        <v>84</v>
      </c>
      <c r="J28" s="148">
        <v>53</v>
      </c>
      <c r="K28" s="169">
        <v>0.63095238095238093</v>
      </c>
      <c r="L28" s="169">
        <v>0.63095238095238093</v>
      </c>
      <c r="M28" s="146">
        <v>1000000</v>
      </c>
      <c r="N28" s="146">
        <v>1000000</v>
      </c>
      <c r="O28" s="146">
        <v>0</v>
      </c>
      <c r="P28" s="169">
        <v>0</v>
      </c>
      <c r="Q28" s="169">
        <v>0</v>
      </c>
    </row>
    <row r="29" spans="1:17" s="3" customFormat="1" ht="33" customHeight="1" x14ac:dyDescent="0.2">
      <c r="A29" s="168"/>
      <c r="B29" s="538"/>
      <c r="C29" s="538"/>
      <c r="D29" s="538"/>
      <c r="E29" s="538"/>
      <c r="F29" s="538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33" customHeight="1" x14ac:dyDescent="0.2">
      <c r="A30" s="171"/>
      <c r="B30" s="557"/>
      <c r="C30" s="557"/>
      <c r="D30" s="557"/>
      <c r="E30" s="557"/>
      <c r="F30" s="557"/>
      <c r="G30" s="148"/>
      <c r="H30" s="144"/>
      <c r="I30" s="144"/>
      <c r="J30" s="144"/>
      <c r="K30" s="169"/>
      <c r="L30" s="169"/>
      <c r="M30" s="170"/>
      <c r="N30" s="170"/>
      <c r="O30" s="170"/>
      <c r="P30" s="169"/>
      <c r="Q30" s="169"/>
    </row>
    <row r="31" spans="1:17" s="3" customFormat="1" ht="33" customHeight="1" x14ac:dyDescent="0.2">
      <c r="A31" s="162"/>
      <c r="B31" s="541"/>
      <c r="C31" s="541"/>
      <c r="D31" s="541"/>
      <c r="E31" s="541"/>
      <c r="F31" s="541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33" customHeight="1" x14ac:dyDescent="0.2">
      <c r="A32" s="171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33" customHeight="1" x14ac:dyDescent="0.2">
      <c r="A33" s="167"/>
      <c r="B33" s="540"/>
      <c r="C33" s="540"/>
      <c r="D33" s="540"/>
      <c r="E33" s="540"/>
      <c r="F33" s="540"/>
      <c r="G33" s="163"/>
      <c r="H33" s="164"/>
      <c r="I33" s="164"/>
      <c r="J33" s="164"/>
      <c r="K33" s="165"/>
      <c r="L33" s="165"/>
      <c r="M33" s="166"/>
      <c r="N33" s="166"/>
      <c r="O33" s="166"/>
      <c r="P33" s="165"/>
      <c r="Q33" s="165"/>
    </row>
    <row r="34" spans="1:17" s="3" customFormat="1" ht="33" customHeight="1" x14ac:dyDescent="0.2">
      <c r="A34" s="167"/>
      <c r="B34" s="540"/>
      <c r="C34" s="540"/>
      <c r="D34" s="540"/>
      <c r="E34" s="540"/>
      <c r="F34" s="540"/>
      <c r="G34" s="163"/>
      <c r="H34" s="164"/>
      <c r="I34" s="164"/>
      <c r="J34" s="164"/>
      <c r="K34" s="165"/>
      <c r="L34" s="165"/>
      <c r="M34" s="166"/>
      <c r="N34" s="166"/>
      <c r="O34" s="166"/>
      <c r="P34" s="165"/>
      <c r="Q34" s="165"/>
    </row>
    <row r="35" spans="1:17" s="3" customFormat="1" ht="15.75" customHeight="1" x14ac:dyDescent="0.2">
      <c r="A35" s="171"/>
      <c r="B35" s="538"/>
      <c r="C35" s="538"/>
      <c r="D35" s="538"/>
      <c r="E35" s="538"/>
      <c r="F35" s="538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21.75" customHeight="1" x14ac:dyDescent="0.2">
      <c r="A36" s="171"/>
      <c r="B36" s="538"/>
      <c r="C36" s="538"/>
      <c r="D36" s="538"/>
      <c r="E36" s="538"/>
      <c r="F36" s="538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33" customHeight="1" x14ac:dyDescent="0.2">
      <c r="A37" s="171"/>
      <c r="B37" s="538"/>
      <c r="C37" s="538"/>
      <c r="D37" s="538"/>
      <c r="E37" s="538"/>
      <c r="F37" s="538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33" customHeight="1" x14ac:dyDescent="0.2">
      <c r="A38" s="171"/>
      <c r="B38" s="538"/>
      <c r="C38" s="538"/>
      <c r="D38" s="538"/>
      <c r="E38" s="538"/>
      <c r="F38" s="538"/>
      <c r="G38" s="16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ht="33" customHeight="1" x14ac:dyDescent="0.2">
      <c r="A39" s="171"/>
      <c r="B39" s="538"/>
      <c r="C39" s="538"/>
      <c r="D39" s="538"/>
      <c r="E39" s="538"/>
      <c r="F39" s="538"/>
      <c r="G39" s="148"/>
      <c r="H39" s="148"/>
      <c r="I39" s="148"/>
      <c r="J39" s="144"/>
      <c r="K39" s="169"/>
      <c r="L39" s="169"/>
      <c r="M39" s="170"/>
      <c r="N39" s="170"/>
      <c r="O39" s="170"/>
      <c r="P39" s="169"/>
      <c r="Q39" s="169"/>
    </row>
    <row r="40" spans="1:17" ht="33" customHeight="1" x14ac:dyDescent="0.2">
      <c r="A40" s="171"/>
      <c r="B40" s="538"/>
      <c r="C40" s="538"/>
      <c r="D40" s="538"/>
      <c r="E40" s="538"/>
      <c r="F40" s="538"/>
      <c r="G40" s="148"/>
      <c r="H40" s="148"/>
      <c r="I40" s="148"/>
      <c r="J40" s="144"/>
      <c r="K40" s="169"/>
      <c r="L40" s="169"/>
      <c r="M40" s="144"/>
      <c r="N40" s="144"/>
      <c r="O40" s="144"/>
      <c r="P40" s="169"/>
      <c r="Q40" s="169"/>
    </row>
    <row r="41" spans="1:17" ht="33" customHeight="1" x14ac:dyDescent="0.2">
      <c r="A41" s="167"/>
      <c r="B41" s="540"/>
      <c r="C41" s="540"/>
      <c r="D41" s="540"/>
      <c r="E41" s="540"/>
      <c r="F41" s="540"/>
      <c r="G41" s="163"/>
      <c r="H41" s="163"/>
      <c r="I41" s="163"/>
      <c r="J41" s="164"/>
      <c r="K41" s="165"/>
      <c r="L41" s="165"/>
      <c r="M41" s="164"/>
      <c r="N41" s="164"/>
      <c r="O41" s="164"/>
      <c r="P41" s="165"/>
      <c r="Q41" s="165"/>
    </row>
    <row r="42" spans="1:17" ht="33" customHeight="1" x14ac:dyDescent="0.2">
      <c r="A42" s="167"/>
      <c r="B42" s="581"/>
      <c r="C42" s="582"/>
      <c r="D42" s="582"/>
      <c r="E42" s="582"/>
      <c r="F42" s="583"/>
      <c r="G42" s="163"/>
      <c r="H42" s="163"/>
      <c r="I42" s="163"/>
      <c r="J42" s="164"/>
      <c r="K42" s="165"/>
      <c r="L42" s="165"/>
      <c r="M42" s="164"/>
      <c r="N42" s="164"/>
      <c r="O42" s="164"/>
      <c r="P42" s="165"/>
      <c r="Q42" s="165"/>
    </row>
    <row r="43" spans="1:17" ht="33" customHeight="1" x14ac:dyDescent="0.2">
      <c r="A43" s="171"/>
      <c r="B43" s="538"/>
      <c r="C43" s="538"/>
      <c r="D43" s="538"/>
      <c r="E43" s="538"/>
      <c r="F43" s="538"/>
      <c r="G43" s="148"/>
      <c r="H43" s="148"/>
      <c r="I43" s="148"/>
      <c r="J43" s="144"/>
      <c r="K43" s="169"/>
      <c r="L43" s="169"/>
      <c r="M43" s="144"/>
      <c r="N43" s="144"/>
      <c r="O43" s="144"/>
      <c r="P43" s="169"/>
      <c r="Q43" s="169"/>
    </row>
    <row r="44" spans="1:17" ht="18.75" customHeight="1" x14ac:dyDescent="0.2">
      <c r="A44" s="183"/>
      <c r="B44" s="603"/>
      <c r="C44" s="603"/>
      <c r="D44" s="603"/>
      <c r="E44" s="603"/>
      <c r="F44" s="603"/>
      <c r="G44" s="150"/>
      <c r="H44" s="175"/>
      <c r="I44" s="175"/>
      <c r="J44" s="175"/>
      <c r="K44" s="184"/>
      <c r="L44" s="184"/>
      <c r="M44" s="175"/>
      <c r="N44" s="175"/>
      <c r="O44" s="175"/>
      <c r="P44" s="184"/>
      <c r="Q44" s="184"/>
    </row>
    <row r="45" spans="1:17" ht="33" customHeight="1" x14ac:dyDescent="0.2">
      <c r="A45" s="569" t="s">
        <v>8</v>
      </c>
      <c r="B45" s="544"/>
      <c r="C45" s="544"/>
      <c r="D45" s="544"/>
      <c r="E45" s="544"/>
      <c r="F45" s="544"/>
      <c r="G45" s="154" t="s">
        <v>28</v>
      </c>
      <c r="H45" s="154">
        <v>174</v>
      </c>
      <c r="I45" s="154">
        <v>174</v>
      </c>
      <c r="J45" s="154">
        <v>79</v>
      </c>
      <c r="K45" s="185">
        <v>0.45402298850574713</v>
      </c>
      <c r="L45" s="185">
        <v>0.45402298850574713</v>
      </c>
      <c r="M45" s="188">
        <v>18723945</v>
      </c>
      <c r="N45" s="188">
        <v>18188433.240000002</v>
      </c>
      <c r="O45" s="188">
        <v>7411815.3200000003</v>
      </c>
      <c r="P45" s="185">
        <v>0.39584688589931238</v>
      </c>
      <c r="Q45" s="278">
        <v>0.40750158203291176</v>
      </c>
    </row>
    <row r="46" spans="1:17" ht="13.5" customHeight="1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</row>
    <row r="47" spans="1:17" ht="23.25" x14ac:dyDescent="0.2">
      <c r="A47" s="157" t="s">
        <v>78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</row>
    <row r="48" spans="1:17" ht="23.25" x14ac:dyDescent="0.2">
      <c r="A48" s="157" t="s">
        <v>24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61"/>
    </row>
    <row r="49" spans="1:26" ht="23.25" x14ac:dyDescent="0.2">
      <c r="A49" s="3"/>
    </row>
    <row r="50" spans="1:26" ht="23.25" x14ac:dyDescent="0.2">
      <c r="A50" s="217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26" x14ac:dyDescent="0.2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26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26" x14ac:dyDescent="0.2">
      <c r="A53" s="39"/>
      <c r="B53" s="39"/>
      <c r="C53" s="39"/>
      <c r="D53" s="39"/>
    </row>
    <row r="54" spans="1:26" ht="23.25" x14ac:dyDescent="0.35">
      <c r="A54" s="40"/>
      <c r="B54" s="40"/>
      <c r="C54" s="40"/>
      <c r="D54" s="40"/>
      <c r="H54" s="5"/>
      <c r="I54" s="3"/>
      <c r="J54" s="5"/>
    </row>
    <row r="55" spans="1:26" ht="25.5" x14ac:dyDescent="0.35">
      <c r="A55" s="40"/>
      <c r="B55" s="40"/>
      <c r="C55" s="40"/>
      <c r="D55" s="40"/>
      <c r="H55" s="10"/>
      <c r="I55" s="8"/>
      <c r="J55" s="8"/>
      <c r="K55" s="3"/>
      <c r="L55" s="3"/>
      <c r="M55" s="3"/>
      <c r="N55" s="3"/>
      <c r="O55" s="3"/>
      <c r="Y55" s="316"/>
      <c r="Z55" s="316"/>
    </row>
    <row r="56" spans="1:26" ht="25.5" x14ac:dyDescent="0.35">
      <c r="A56" s="40"/>
      <c r="B56" s="40"/>
      <c r="C56" s="40"/>
      <c r="D56" s="40"/>
      <c r="M56" s="10"/>
      <c r="N56" s="8"/>
      <c r="O56" s="8"/>
      <c r="Y56" s="316"/>
      <c r="Z56" s="316"/>
    </row>
    <row r="57" spans="1:26" ht="25.5" x14ac:dyDescent="0.35">
      <c r="A57" s="40"/>
      <c r="B57" s="40"/>
      <c r="C57" s="40"/>
      <c r="D57" s="40"/>
      <c r="Y57" s="316"/>
      <c r="Z57" s="316"/>
    </row>
    <row r="58" spans="1:26" ht="25.5" x14ac:dyDescent="0.35">
      <c r="A58" s="40"/>
      <c r="B58" s="40"/>
      <c r="C58" s="40"/>
      <c r="D58" s="40"/>
      <c r="J58" s="6"/>
      <c r="K58" s="6"/>
      <c r="L58" s="6"/>
      <c r="M58" s="6"/>
      <c r="N58" s="6"/>
      <c r="O58" s="6"/>
      <c r="Y58" s="316"/>
      <c r="Z58" s="316"/>
    </row>
    <row r="59" spans="1:26" ht="25.5" x14ac:dyDescent="0.35">
      <c r="A59" s="40"/>
      <c r="B59" s="40"/>
      <c r="C59" s="40"/>
      <c r="D59" s="40"/>
      <c r="J59" s="6"/>
      <c r="K59" s="6"/>
      <c r="L59" s="6"/>
      <c r="M59" s="6"/>
      <c r="N59" s="6"/>
      <c r="O59" s="6"/>
      <c r="Y59" s="316"/>
      <c r="Z59" s="316"/>
    </row>
    <row r="60" spans="1:26" ht="25.5" x14ac:dyDescent="0.35">
      <c r="A60" s="40"/>
      <c r="B60" s="40"/>
      <c r="C60" s="40"/>
      <c r="D60" s="40"/>
      <c r="J60" s="3"/>
      <c r="K60" s="3"/>
      <c r="L60" s="3"/>
      <c r="M60" s="3"/>
      <c r="N60" s="3"/>
      <c r="O60" s="3"/>
      <c r="Y60" s="316"/>
      <c r="Z60" s="316"/>
    </row>
    <row r="61" spans="1:26" ht="25.5" x14ac:dyDescent="0.2">
      <c r="A61" s="39"/>
      <c r="B61" s="39"/>
      <c r="C61" s="39"/>
      <c r="D61" s="39"/>
      <c r="J61" s="3"/>
      <c r="K61" s="3"/>
      <c r="L61" s="3"/>
      <c r="M61" s="3"/>
      <c r="N61" s="3"/>
      <c r="O61" s="3"/>
      <c r="Y61" s="316"/>
      <c r="Z61" s="316"/>
    </row>
    <row r="62" spans="1:26" ht="25.5" x14ac:dyDescent="0.2">
      <c r="J62" s="3"/>
      <c r="K62" s="3"/>
      <c r="L62" s="3"/>
      <c r="M62" s="3"/>
      <c r="N62" s="3"/>
      <c r="O62" s="3"/>
      <c r="Y62" s="316"/>
      <c r="Z62" s="316"/>
    </row>
    <row r="63" spans="1:26" ht="25.5" x14ac:dyDescent="0.2"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Y63" s="316"/>
      <c r="Z63" s="316"/>
    </row>
    <row r="64" spans="1:26" ht="25.5" x14ac:dyDescent="0.2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Y64" s="316"/>
      <c r="Z64" s="316"/>
    </row>
    <row r="65" spans="1:26" ht="25.5" x14ac:dyDescent="0.2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Y65" s="316"/>
      <c r="Z65" s="316"/>
    </row>
    <row r="66" spans="1:26" ht="25.5" x14ac:dyDescent="0.2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Y66" s="316"/>
      <c r="Z66" s="316"/>
    </row>
    <row r="67" spans="1:26" ht="25.5" x14ac:dyDescent="0.2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Y67" s="316"/>
      <c r="Z67" s="316"/>
    </row>
    <row r="68" spans="1:26" ht="25.5" x14ac:dyDescent="0.2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Y68" s="316"/>
      <c r="Z68" s="316"/>
    </row>
    <row r="69" spans="1:26" ht="25.5" x14ac:dyDescent="0.35">
      <c r="C69" s="62"/>
      <c r="D69" s="62"/>
      <c r="Y69" s="316"/>
      <c r="Z69" s="316"/>
    </row>
    <row r="70" spans="1:26" ht="27.75" x14ac:dyDescent="0.35">
      <c r="C70" s="62"/>
      <c r="D70" s="140"/>
      <c r="E70" s="441"/>
      <c r="Y70" s="316"/>
      <c r="Z70" s="316"/>
    </row>
    <row r="71" spans="1:26" ht="33" x14ac:dyDescent="0.45">
      <c r="C71" s="66"/>
      <c r="D71" s="3"/>
      <c r="E71" s="3"/>
      <c r="F71" s="3"/>
      <c r="G71" s="3"/>
      <c r="H71" s="3"/>
      <c r="I71" s="3"/>
      <c r="J71" s="3"/>
      <c r="K71" s="3"/>
      <c r="Y71" s="316"/>
      <c r="Z71" s="316"/>
    </row>
    <row r="72" spans="1:26" ht="33" x14ac:dyDescent="0.45">
      <c r="C72" s="66"/>
      <c r="D72" s="3"/>
      <c r="E72" s="3"/>
      <c r="F72" s="3"/>
      <c r="G72" s="3"/>
      <c r="H72" s="3"/>
      <c r="I72" s="3"/>
      <c r="J72" s="3"/>
      <c r="K72" s="3"/>
      <c r="Y72" s="316"/>
      <c r="Z72" s="316"/>
    </row>
    <row r="73" spans="1:26" ht="33" x14ac:dyDescent="0.45">
      <c r="C73" s="66"/>
      <c r="D73" s="3"/>
      <c r="E73" s="289"/>
      <c r="F73" s="289"/>
      <c r="G73" s="289"/>
      <c r="H73" s="289"/>
      <c r="I73" s="289"/>
      <c r="J73" s="289"/>
      <c r="K73" s="289"/>
      <c r="Y73" s="316"/>
      <c r="Z73" s="316"/>
    </row>
    <row r="74" spans="1:26" ht="33" x14ac:dyDescent="0.45">
      <c r="C74" s="66"/>
      <c r="D74" s="256"/>
    </row>
    <row r="75" spans="1:26" ht="33" x14ac:dyDescent="0.2">
      <c r="C75" s="100"/>
      <c r="D75" s="3"/>
    </row>
    <row r="76" spans="1:26" ht="33" x14ac:dyDescent="0.2">
      <c r="C76" s="100"/>
      <c r="D76" s="3"/>
    </row>
    <row r="77" spans="1:26" ht="33" x14ac:dyDescent="0.2">
      <c r="C77" s="100"/>
      <c r="D77" s="3"/>
    </row>
    <row r="78" spans="1:26" ht="33" x14ac:dyDescent="0.45">
      <c r="A78" s="19"/>
      <c r="B78" s="19"/>
      <c r="C78" s="66"/>
      <c r="D78" s="13"/>
    </row>
    <row r="79" spans="1:26" ht="33" x14ac:dyDescent="0.45">
      <c r="A79" s="19"/>
      <c r="B79" s="19"/>
      <c r="C79" s="66"/>
      <c r="D79" s="13"/>
    </row>
    <row r="80" spans="1:26" ht="33" x14ac:dyDescent="0.45">
      <c r="A80" s="19"/>
      <c r="B80" s="19"/>
      <c r="C80" s="66"/>
      <c r="D80" s="13"/>
    </row>
    <row r="81" spans="1:4" ht="33" x14ac:dyDescent="0.45">
      <c r="A81" s="19"/>
      <c r="B81" s="19"/>
      <c r="C81" s="66"/>
      <c r="D81" s="13"/>
    </row>
    <row r="82" spans="1:4" ht="33" x14ac:dyDescent="0.45">
      <c r="A82" s="19"/>
      <c r="B82" s="19"/>
      <c r="C82" s="66"/>
      <c r="D82" s="13"/>
    </row>
    <row r="83" spans="1:4" ht="33" x14ac:dyDescent="0.45">
      <c r="A83" s="19"/>
      <c r="B83" s="19"/>
      <c r="C83" s="66"/>
      <c r="D83" s="13"/>
    </row>
    <row r="84" spans="1:4" ht="33" x14ac:dyDescent="0.45">
      <c r="A84" s="19"/>
      <c r="B84" s="19"/>
      <c r="C84" s="66"/>
      <c r="D84" s="13"/>
    </row>
    <row r="85" spans="1:4" ht="33" x14ac:dyDescent="0.2">
      <c r="C85" s="100"/>
      <c r="D85" s="3"/>
    </row>
    <row r="86" spans="1:4" ht="33" x14ac:dyDescent="0.2">
      <c r="C86" s="100"/>
      <c r="D86" s="3"/>
    </row>
    <row r="87" spans="1:4" ht="33" x14ac:dyDescent="0.2">
      <c r="C87" s="100"/>
      <c r="D87" s="257"/>
    </row>
    <row r="88" spans="1:4" ht="33" x14ac:dyDescent="0.2">
      <c r="C88" s="100"/>
      <c r="D88" s="257"/>
    </row>
    <row r="89" spans="1:4" ht="25.5" x14ac:dyDescent="0.35">
      <c r="C89" s="62"/>
      <c r="D89" s="13"/>
    </row>
    <row r="90" spans="1:4" ht="25.5" x14ac:dyDescent="0.35">
      <c r="C90" s="62"/>
      <c r="D90" s="62"/>
    </row>
    <row r="91" spans="1:4" ht="25.5" x14ac:dyDescent="0.35">
      <c r="C91" s="62"/>
      <c r="D91" s="62"/>
    </row>
    <row r="92" spans="1:4" ht="27" x14ac:dyDescent="0.35">
      <c r="C92" s="62"/>
      <c r="D92" s="63"/>
    </row>
    <row r="93" spans="1:4" ht="27" x14ac:dyDescent="0.35">
      <c r="C93" s="62"/>
      <c r="D93" s="63"/>
    </row>
    <row r="94" spans="1:4" ht="27" x14ac:dyDescent="0.35">
      <c r="C94" s="62"/>
      <c r="D94" s="63"/>
    </row>
    <row r="95" spans="1:4" ht="27" x14ac:dyDescent="0.35">
      <c r="C95" s="62"/>
      <c r="D95" s="63"/>
    </row>
    <row r="96" spans="1:4" ht="27" x14ac:dyDescent="0.35">
      <c r="C96" s="62"/>
      <c r="D96" s="269"/>
    </row>
    <row r="97" spans="3:4" ht="27.75" x14ac:dyDescent="0.2">
      <c r="C97" s="8"/>
      <c r="D97" s="270"/>
    </row>
    <row r="98" spans="3:4" ht="27.75" x14ac:dyDescent="0.2">
      <c r="C98" s="8"/>
      <c r="D98" s="270"/>
    </row>
    <row r="99" spans="3:4" ht="27.75" x14ac:dyDescent="0.2">
      <c r="C99" s="8"/>
      <c r="D99" s="270"/>
    </row>
    <row r="100" spans="3:4" ht="27.75" x14ac:dyDescent="0.2">
      <c r="C100" s="8"/>
      <c r="D100" s="270"/>
    </row>
    <row r="101" spans="3:4" ht="27.75" x14ac:dyDescent="0.2">
      <c r="D101" s="9"/>
    </row>
    <row r="102" spans="3:4" ht="27.75" x14ac:dyDescent="0.2">
      <c r="D102" s="9"/>
    </row>
    <row r="103" spans="3:4" ht="27.75" x14ac:dyDescent="0.2">
      <c r="D103" s="9"/>
    </row>
  </sheetData>
  <mergeCells count="54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4:F44"/>
    <mergeCell ref="A45:F45"/>
    <mergeCell ref="B38:F38"/>
    <mergeCell ref="B39:F39"/>
    <mergeCell ref="B40:F40"/>
    <mergeCell ref="B41:F41"/>
    <mergeCell ref="B42:F42"/>
    <mergeCell ref="B43:F43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7770-5FDD-41A0-A665-2424D7E7EE9D}">
  <sheetPr>
    <tabColor rgb="FF00B0F0"/>
    <pageSetUpPr fitToPage="1"/>
  </sheetPr>
  <dimension ref="A1:Z84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7" width="24.140625" style="2" customWidth="1"/>
    <col min="18" max="20" width="11.42578125" style="2"/>
    <col min="21" max="23" width="29.42578125" style="2" bestFit="1" customWidth="1"/>
    <col min="24" max="24" width="33.28515625" style="2" bestFit="1" customWidth="1"/>
    <col min="25" max="26" width="32.710937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7</v>
      </c>
      <c r="B10" s="485"/>
      <c r="C10" s="487" t="s">
        <v>51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364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5</v>
      </c>
      <c r="B13" s="485"/>
      <c r="C13" s="487" t="s">
        <v>83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65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105.75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27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32.25" customHeight="1" x14ac:dyDescent="0.2">
      <c r="A23" s="168"/>
      <c r="B23" s="539"/>
      <c r="C23" s="539"/>
      <c r="D23" s="539"/>
      <c r="E23" s="539"/>
      <c r="F23" s="539"/>
      <c r="G23" s="168"/>
      <c r="H23" s="144"/>
      <c r="I23" s="144"/>
      <c r="J23" s="164"/>
      <c r="K23" s="169"/>
      <c r="L23" s="169"/>
      <c r="M23" s="170"/>
      <c r="N23" s="170"/>
      <c r="O23" s="170"/>
      <c r="P23" s="169"/>
      <c r="Q23" s="169"/>
    </row>
    <row r="24" spans="1:17" s="3" customFormat="1" ht="63" customHeight="1" x14ac:dyDescent="0.2">
      <c r="A24" s="162" t="s">
        <v>141</v>
      </c>
      <c r="B24" s="540" t="s">
        <v>242</v>
      </c>
      <c r="C24" s="540" t="s">
        <v>32</v>
      </c>
      <c r="D24" s="540" t="s">
        <v>32</v>
      </c>
      <c r="E24" s="540" t="s">
        <v>32</v>
      </c>
      <c r="F24" s="540" t="s">
        <v>32</v>
      </c>
      <c r="G24" s="163" t="str">
        <f>G25</f>
        <v>Actividad-Realizar</v>
      </c>
      <c r="H24" s="164">
        <v>4</v>
      </c>
      <c r="I24" s="164">
        <v>4</v>
      </c>
      <c r="J24" s="164">
        <v>2</v>
      </c>
      <c r="K24" s="165">
        <v>0.5</v>
      </c>
      <c r="L24" s="165">
        <v>0.5</v>
      </c>
      <c r="M24" s="166">
        <v>2723324</v>
      </c>
      <c r="N24" s="166">
        <v>2690440.67</v>
      </c>
      <c r="O24" s="166">
        <v>982202.67</v>
      </c>
      <c r="P24" s="165">
        <v>0.36066317118345081</v>
      </c>
      <c r="Q24" s="165">
        <v>0.36507129889617679</v>
      </c>
    </row>
    <row r="25" spans="1:17" s="3" customFormat="1" ht="57.75" customHeight="1" x14ac:dyDescent="0.2">
      <c r="A25" s="167" t="s">
        <v>140</v>
      </c>
      <c r="B25" s="541" t="s">
        <v>33</v>
      </c>
      <c r="C25" s="541" t="s">
        <v>33</v>
      </c>
      <c r="D25" s="541" t="s">
        <v>33</v>
      </c>
      <c r="E25" s="541" t="s">
        <v>33</v>
      </c>
      <c r="F25" s="541" t="s">
        <v>33</v>
      </c>
      <c r="G25" s="163" t="str">
        <f>G26</f>
        <v>Actividad-Realizar</v>
      </c>
      <c r="H25" s="164">
        <v>4</v>
      </c>
      <c r="I25" s="164">
        <v>4</v>
      </c>
      <c r="J25" s="164">
        <v>2</v>
      </c>
      <c r="K25" s="165">
        <v>0.5</v>
      </c>
      <c r="L25" s="165">
        <v>0.5</v>
      </c>
      <c r="M25" s="166">
        <v>2723324</v>
      </c>
      <c r="N25" s="166">
        <v>2690440.67</v>
      </c>
      <c r="O25" s="166">
        <v>982202.67</v>
      </c>
      <c r="P25" s="165">
        <v>0.36066317118345081</v>
      </c>
      <c r="Q25" s="165">
        <v>0.36507129889617679</v>
      </c>
    </row>
    <row r="26" spans="1:17" s="3" customFormat="1" ht="59.25" customHeight="1" x14ac:dyDescent="0.2">
      <c r="A26" s="168">
        <v>4</v>
      </c>
      <c r="B26" s="557" t="s">
        <v>107</v>
      </c>
      <c r="C26" s="557" t="s">
        <v>37</v>
      </c>
      <c r="D26" s="557" t="s">
        <v>37</v>
      </c>
      <c r="E26" s="557" t="s">
        <v>37</v>
      </c>
      <c r="F26" s="557" t="s">
        <v>37</v>
      </c>
      <c r="G26" s="148" t="s">
        <v>40</v>
      </c>
      <c r="H26" s="144">
        <v>4</v>
      </c>
      <c r="I26" s="144">
        <v>4</v>
      </c>
      <c r="J26" s="144">
        <v>2</v>
      </c>
      <c r="K26" s="169">
        <v>0.5</v>
      </c>
      <c r="L26" s="169">
        <v>0.5</v>
      </c>
      <c r="M26" s="170">
        <v>2723324</v>
      </c>
      <c r="N26" s="170">
        <v>2690440.67</v>
      </c>
      <c r="O26" s="170">
        <v>982202.67</v>
      </c>
      <c r="P26" s="169">
        <v>0.36066317118345081</v>
      </c>
      <c r="Q26" s="169">
        <v>0.36507129889617679</v>
      </c>
    </row>
    <row r="27" spans="1:17" s="3" customFormat="1" ht="36.75" customHeight="1" x14ac:dyDescent="0.2">
      <c r="A27" s="171"/>
      <c r="B27" s="557"/>
      <c r="C27" s="557"/>
      <c r="D27" s="557"/>
      <c r="E27" s="557"/>
      <c r="F27" s="557"/>
      <c r="G27" s="148"/>
      <c r="H27" s="144"/>
      <c r="I27" s="144"/>
      <c r="J27" s="144"/>
      <c r="K27" s="169"/>
      <c r="L27" s="169"/>
      <c r="M27" s="170"/>
      <c r="N27" s="170"/>
      <c r="O27" s="170"/>
      <c r="P27" s="169"/>
      <c r="Q27" s="169"/>
    </row>
    <row r="28" spans="1:17" s="3" customFormat="1" ht="36.75" customHeight="1" x14ac:dyDescent="0.35">
      <c r="A28" s="171"/>
      <c r="B28" s="538"/>
      <c r="C28" s="545"/>
      <c r="D28" s="545"/>
      <c r="E28" s="545"/>
      <c r="F28" s="545"/>
      <c r="G28" s="148"/>
      <c r="H28" s="144"/>
      <c r="I28" s="144"/>
      <c r="J28" s="148"/>
      <c r="K28" s="169"/>
      <c r="L28" s="169"/>
      <c r="M28" s="146"/>
      <c r="N28" s="146"/>
      <c r="O28" s="146"/>
      <c r="P28" s="169"/>
      <c r="Q28" s="169"/>
    </row>
    <row r="29" spans="1:17" s="3" customFormat="1" ht="14.25" customHeight="1" x14ac:dyDescent="0.2">
      <c r="A29" s="168"/>
      <c r="B29" s="538"/>
      <c r="C29" s="538"/>
      <c r="D29" s="538"/>
      <c r="E29" s="538"/>
      <c r="F29" s="538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19.5" customHeight="1" x14ac:dyDescent="0.2">
      <c r="A30" s="171"/>
      <c r="B30" s="557"/>
      <c r="C30" s="557"/>
      <c r="D30" s="557"/>
      <c r="E30" s="557"/>
      <c r="F30" s="557"/>
      <c r="G30" s="148"/>
      <c r="H30" s="144"/>
      <c r="I30" s="144"/>
      <c r="J30" s="144"/>
      <c r="K30" s="169"/>
      <c r="L30" s="169"/>
      <c r="M30" s="170"/>
      <c r="N30" s="170"/>
      <c r="O30" s="170"/>
      <c r="P30" s="169"/>
      <c r="Q30" s="169"/>
    </row>
    <row r="31" spans="1:17" s="3" customFormat="1" ht="36.75" customHeight="1" x14ac:dyDescent="0.2">
      <c r="A31" s="162"/>
      <c r="B31" s="541"/>
      <c r="C31" s="541"/>
      <c r="D31" s="541"/>
      <c r="E31" s="541"/>
      <c r="F31" s="541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15.75" customHeight="1" x14ac:dyDescent="0.2">
      <c r="A32" s="171"/>
      <c r="B32" s="538"/>
      <c r="C32" s="538"/>
      <c r="D32" s="538"/>
      <c r="E32" s="538"/>
      <c r="F32" s="538"/>
      <c r="G32" s="14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12" customHeight="1" x14ac:dyDescent="0.2">
      <c r="A33" s="167"/>
      <c r="B33" s="540"/>
      <c r="C33" s="540"/>
      <c r="D33" s="540"/>
      <c r="E33" s="540"/>
      <c r="F33" s="540"/>
      <c r="G33" s="163"/>
      <c r="H33" s="164"/>
      <c r="I33" s="164"/>
      <c r="J33" s="164"/>
      <c r="K33" s="165"/>
      <c r="L33" s="165"/>
      <c r="M33" s="166"/>
      <c r="N33" s="166"/>
      <c r="O33" s="166"/>
      <c r="P33" s="165"/>
      <c r="Q33" s="165"/>
    </row>
    <row r="34" spans="1:17" s="3" customFormat="1" ht="21.75" customHeight="1" x14ac:dyDescent="0.2">
      <c r="A34" s="167"/>
      <c r="G34" s="163"/>
      <c r="H34" s="164"/>
      <c r="I34" s="164"/>
      <c r="J34" s="164"/>
      <c r="K34" s="165"/>
      <c r="L34" s="165"/>
      <c r="M34" s="166"/>
      <c r="N34" s="166"/>
      <c r="O34" s="166"/>
      <c r="P34" s="165"/>
      <c r="Q34" s="165"/>
    </row>
    <row r="35" spans="1:17" s="3" customFormat="1" ht="14.25" customHeight="1" x14ac:dyDescent="0.2">
      <c r="A35" s="171"/>
      <c r="B35" s="540"/>
      <c r="C35" s="540"/>
      <c r="D35" s="540"/>
      <c r="E35" s="540"/>
      <c r="F35" s="540"/>
      <c r="G35" s="148"/>
      <c r="H35" s="144"/>
      <c r="I35" s="144"/>
      <c r="J35" s="144"/>
      <c r="K35" s="169"/>
      <c r="L35" s="169"/>
      <c r="M35" s="170"/>
      <c r="N35" s="170"/>
      <c r="O35" s="170"/>
      <c r="P35" s="169"/>
      <c r="Q35" s="169"/>
    </row>
    <row r="36" spans="1:17" s="3" customFormat="1" ht="18" customHeight="1" x14ac:dyDescent="0.2">
      <c r="A36" s="171"/>
      <c r="B36" s="538"/>
      <c r="C36" s="538"/>
      <c r="D36" s="538"/>
      <c r="E36" s="538"/>
      <c r="F36" s="538"/>
      <c r="G36" s="148"/>
      <c r="H36" s="144"/>
      <c r="I36" s="144"/>
      <c r="J36" s="144"/>
      <c r="K36" s="169"/>
      <c r="L36" s="169"/>
      <c r="M36" s="170"/>
      <c r="N36" s="170"/>
      <c r="O36" s="170"/>
      <c r="P36" s="169"/>
      <c r="Q36" s="169"/>
    </row>
    <row r="37" spans="1:17" s="3" customFormat="1" ht="36.75" customHeight="1" x14ac:dyDescent="0.2">
      <c r="A37" s="171"/>
      <c r="B37" s="538"/>
      <c r="C37" s="538"/>
      <c r="D37" s="538"/>
      <c r="E37" s="538"/>
      <c r="F37" s="538"/>
      <c r="G37" s="148"/>
      <c r="H37" s="144"/>
      <c r="I37" s="144"/>
      <c r="J37" s="144"/>
      <c r="K37" s="169"/>
      <c r="L37" s="169"/>
      <c r="M37" s="170"/>
      <c r="N37" s="170"/>
      <c r="O37" s="170"/>
      <c r="P37" s="169"/>
      <c r="Q37" s="169"/>
    </row>
    <row r="38" spans="1:17" s="3" customFormat="1" ht="14.25" customHeight="1" x14ac:dyDescent="0.2">
      <c r="A38" s="171"/>
      <c r="B38" s="538"/>
      <c r="C38" s="538"/>
      <c r="D38" s="538"/>
      <c r="E38" s="538"/>
      <c r="F38" s="538"/>
      <c r="G38" s="168"/>
      <c r="H38" s="144"/>
      <c r="I38" s="144"/>
      <c r="J38" s="144"/>
      <c r="K38" s="169"/>
      <c r="L38" s="169"/>
      <c r="M38" s="170"/>
      <c r="N38" s="170"/>
      <c r="O38" s="170"/>
      <c r="P38" s="169"/>
      <c r="Q38" s="169"/>
    </row>
    <row r="39" spans="1:17" ht="36.75" customHeight="1" x14ac:dyDescent="0.2">
      <c r="A39" s="171"/>
      <c r="B39" s="538"/>
      <c r="C39" s="538"/>
      <c r="D39" s="538"/>
      <c r="E39" s="538"/>
      <c r="F39" s="538"/>
      <c r="G39" s="148"/>
      <c r="H39" s="148"/>
      <c r="I39" s="148"/>
      <c r="J39" s="144"/>
      <c r="K39" s="169"/>
      <c r="L39" s="169"/>
      <c r="M39" s="170"/>
      <c r="N39" s="170"/>
      <c r="O39" s="170"/>
      <c r="P39" s="169"/>
      <c r="Q39" s="169"/>
    </row>
    <row r="40" spans="1:17" ht="25.5" customHeight="1" x14ac:dyDescent="0.2">
      <c r="A40" s="171"/>
      <c r="B40" s="538"/>
      <c r="C40" s="538"/>
      <c r="D40" s="538"/>
      <c r="E40" s="538"/>
      <c r="F40" s="538"/>
      <c r="G40" s="148"/>
      <c r="H40" s="148"/>
      <c r="I40" s="148"/>
      <c r="J40" s="144"/>
      <c r="K40" s="169"/>
      <c r="L40" s="169"/>
      <c r="M40" s="144"/>
      <c r="N40" s="144"/>
      <c r="O40" s="144"/>
      <c r="P40" s="169"/>
      <c r="Q40" s="169"/>
    </row>
    <row r="41" spans="1:17" ht="18" customHeight="1" x14ac:dyDescent="0.2">
      <c r="A41" s="167"/>
      <c r="B41" s="540"/>
      <c r="C41" s="540"/>
      <c r="D41" s="540"/>
      <c r="E41" s="540"/>
      <c r="F41" s="540"/>
      <c r="G41" s="163"/>
      <c r="H41" s="163"/>
      <c r="I41" s="163"/>
      <c r="J41" s="164"/>
      <c r="K41" s="165"/>
      <c r="L41" s="165"/>
      <c r="M41" s="164"/>
      <c r="N41" s="164"/>
      <c r="O41" s="164"/>
      <c r="P41" s="165"/>
      <c r="Q41" s="165"/>
    </row>
    <row r="42" spans="1:17" ht="36.75" customHeight="1" x14ac:dyDescent="0.2">
      <c r="A42" s="167"/>
      <c r="B42" s="581"/>
      <c r="C42" s="582"/>
      <c r="D42" s="582"/>
      <c r="E42" s="582"/>
      <c r="F42" s="583"/>
      <c r="G42" s="163"/>
      <c r="H42" s="163"/>
      <c r="I42" s="163"/>
      <c r="J42" s="164"/>
      <c r="K42" s="165"/>
      <c r="L42" s="165"/>
      <c r="M42" s="164"/>
      <c r="N42" s="164"/>
      <c r="O42" s="164"/>
      <c r="P42" s="165"/>
      <c r="Q42" s="165"/>
    </row>
    <row r="43" spans="1:17" ht="19.5" customHeight="1" x14ac:dyDescent="0.2">
      <c r="A43" s="171"/>
      <c r="B43" s="538"/>
      <c r="C43" s="538"/>
      <c r="D43" s="538"/>
      <c r="E43" s="538"/>
      <c r="F43" s="538"/>
      <c r="G43" s="148"/>
      <c r="H43" s="148"/>
      <c r="I43" s="148"/>
      <c r="J43" s="144"/>
      <c r="K43" s="169"/>
      <c r="L43" s="169"/>
      <c r="M43" s="144"/>
      <c r="N43" s="144"/>
      <c r="O43" s="144"/>
      <c r="P43" s="169"/>
      <c r="Q43" s="169"/>
    </row>
    <row r="44" spans="1:17" ht="36.75" customHeight="1" x14ac:dyDescent="0.2">
      <c r="A44" s="183"/>
      <c r="B44" s="603"/>
      <c r="C44" s="603"/>
      <c r="D44" s="603"/>
      <c r="E44" s="603"/>
      <c r="F44" s="603"/>
      <c r="G44" s="150"/>
      <c r="H44" s="175"/>
      <c r="I44" s="175"/>
      <c r="J44" s="175"/>
      <c r="K44" s="184"/>
      <c r="L44" s="184"/>
      <c r="M44" s="175"/>
      <c r="N44" s="175"/>
      <c r="O44" s="175"/>
      <c r="P44" s="184"/>
      <c r="Q44" s="184"/>
    </row>
    <row r="45" spans="1:17" ht="33" customHeight="1" x14ac:dyDescent="0.2">
      <c r="A45" s="569" t="s">
        <v>8</v>
      </c>
      <c r="B45" s="544"/>
      <c r="C45" s="544"/>
      <c r="D45" s="544"/>
      <c r="E45" s="544"/>
      <c r="F45" s="544"/>
      <c r="G45" s="154" t="s">
        <v>28</v>
      </c>
      <c r="H45" s="154">
        <v>4</v>
      </c>
      <c r="I45" s="154">
        <v>4</v>
      </c>
      <c r="J45" s="154">
        <v>2</v>
      </c>
      <c r="K45" s="185">
        <v>0.5</v>
      </c>
      <c r="L45" s="185">
        <v>0.5</v>
      </c>
      <c r="M45" s="188">
        <v>2723324</v>
      </c>
      <c r="N45" s="188">
        <v>2690440.67</v>
      </c>
      <c r="O45" s="188">
        <v>982202.67</v>
      </c>
      <c r="P45" s="185">
        <v>0.36066317118345081</v>
      </c>
      <c r="Q45" s="278">
        <v>0.36507129889617679</v>
      </c>
    </row>
    <row r="46" spans="1:17" ht="13.5" customHeight="1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</row>
    <row r="47" spans="1:17" ht="23.25" x14ac:dyDescent="0.2">
      <c r="A47" s="157" t="s">
        <v>78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</row>
    <row r="48" spans="1:17" ht="23.25" x14ac:dyDescent="0.2">
      <c r="A48" s="157" t="s">
        <v>24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61"/>
    </row>
    <row r="50" spans="1:26" ht="23.25" x14ac:dyDescent="0.2">
      <c r="A50" s="217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26" x14ac:dyDescent="0.2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26" ht="33" x14ac:dyDescent="0.45">
      <c r="A52" s="39"/>
      <c r="B52" s="39"/>
      <c r="C52" s="6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26" ht="33" x14ac:dyDescent="0.45">
      <c r="A53" s="39"/>
      <c r="B53" s="39"/>
      <c r="C53" s="66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26" ht="33" x14ac:dyDescent="0.45">
      <c r="A54" s="40"/>
      <c r="B54" s="40"/>
      <c r="C54" s="66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26" ht="33" x14ac:dyDescent="0.45">
      <c r="A55" s="40"/>
      <c r="B55" s="40"/>
      <c r="C55" s="66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V55" s="310"/>
      <c r="W55" s="310"/>
      <c r="X55" s="316"/>
      <c r="Y55" s="316"/>
      <c r="Z55" s="316"/>
    </row>
    <row r="56" spans="1:26" ht="33" x14ac:dyDescent="0.45">
      <c r="A56" s="40"/>
      <c r="B56" s="40"/>
      <c r="C56" s="66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V56" s="310"/>
      <c r="W56" s="310"/>
      <c r="X56" s="316"/>
      <c r="Y56" s="316"/>
      <c r="Z56" s="316"/>
    </row>
    <row r="57" spans="1:26" ht="33" x14ac:dyDescent="0.45">
      <c r="A57" s="40"/>
      <c r="B57" s="40"/>
      <c r="C57" s="6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V57" s="310"/>
      <c r="W57" s="310"/>
      <c r="X57" s="316"/>
      <c r="Y57" s="316"/>
      <c r="Z57" s="316"/>
    </row>
    <row r="58" spans="1:26" ht="33" x14ac:dyDescent="0.4">
      <c r="A58" s="40"/>
      <c r="B58" s="40"/>
      <c r="C58" s="100"/>
      <c r="D58" s="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V58" s="310"/>
      <c r="W58" s="310"/>
      <c r="X58" s="316"/>
      <c r="Y58" s="316"/>
      <c r="Z58" s="316"/>
    </row>
    <row r="59" spans="1:26" ht="33" x14ac:dyDescent="0.35">
      <c r="A59" s="40"/>
      <c r="B59" s="40"/>
      <c r="C59" s="100"/>
      <c r="D59" s="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V59" s="317"/>
      <c r="W59" s="317"/>
      <c r="X59" s="316"/>
      <c r="Y59" s="316"/>
      <c r="Z59" s="316"/>
    </row>
    <row r="60" spans="1:26" ht="33" x14ac:dyDescent="0.35">
      <c r="A60" s="40"/>
      <c r="B60" s="40"/>
      <c r="C60" s="100"/>
      <c r="D60" s="257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V60" s="317"/>
      <c r="W60" s="317"/>
      <c r="X60" s="316"/>
      <c r="Y60" s="316"/>
      <c r="Z60" s="316"/>
    </row>
    <row r="61" spans="1:26" ht="33" x14ac:dyDescent="0.35">
      <c r="A61" s="39"/>
      <c r="B61" s="39"/>
      <c r="C61" s="100"/>
      <c r="D61" s="257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V61" s="315"/>
      <c r="W61" s="315"/>
      <c r="X61" s="316"/>
      <c r="Y61" s="316"/>
      <c r="Z61" s="316"/>
    </row>
    <row r="62" spans="1:26" ht="25.5" x14ac:dyDescent="0.35">
      <c r="C62" s="62"/>
      <c r="D62" s="13"/>
      <c r="E62" s="292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V62" s="317"/>
      <c r="W62" s="317"/>
      <c r="X62" s="316"/>
      <c r="Y62" s="316"/>
      <c r="Z62" s="316"/>
    </row>
    <row r="63" spans="1:26" ht="25.5" x14ac:dyDescent="0.35">
      <c r="C63" s="62"/>
      <c r="D63" s="62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V63" s="315"/>
      <c r="W63" s="315"/>
      <c r="X63" s="316"/>
      <c r="Y63" s="316"/>
      <c r="Z63" s="316"/>
    </row>
    <row r="64" spans="1:26" ht="26.25" x14ac:dyDescent="0.4">
      <c r="C64" s="62"/>
      <c r="D64" s="62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V64" s="310"/>
      <c r="W64" s="310"/>
      <c r="X64" s="316"/>
      <c r="Y64" s="316"/>
      <c r="Z64" s="316"/>
    </row>
    <row r="65" spans="1:26" ht="27.75" x14ac:dyDescent="0.4">
      <c r="C65" s="62"/>
      <c r="D65" s="63"/>
      <c r="E65" s="63"/>
      <c r="F65" s="63"/>
      <c r="G65" s="63"/>
      <c r="H65" s="63"/>
      <c r="I65" s="63"/>
      <c r="J65" s="263"/>
      <c r="K65" s="268"/>
      <c r="L65" s="265"/>
      <c r="M65" s="265"/>
      <c r="N65" s="265"/>
      <c r="O65" s="9"/>
      <c r="P65" s="9"/>
      <c r="Q65" s="9"/>
      <c r="V65" s="310"/>
      <c r="W65" s="310"/>
      <c r="X65" s="316"/>
      <c r="Y65" s="316"/>
      <c r="Z65" s="316"/>
    </row>
    <row r="66" spans="1:26" ht="27" x14ac:dyDescent="0.35">
      <c r="C66" s="62"/>
      <c r="D66" s="63"/>
      <c r="E66" s="13"/>
      <c r="F66" s="13"/>
      <c r="G66" s="13"/>
      <c r="H66" s="13"/>
      <c r="I66" s="13"/>
      <c r="J66" s="34"/>
      <c r="K66" s="35"/>
      <c r="L66" s="36"/>
      <c r="M66" s="36"/>
      <c r="N66" s="36"/>
      <c r="O66" s="3"/>
      <c r="P66" s="3"/>
      <c r="Q66" s="3"/>
      <c r="R66" s="3"/>
      <c r="V66" s="315"/>
      <c r="W66" s="315"/>
      <c r="X66" s="316"/>
      <c r="Y66" s="316"/>
      <c r="Z66" s="316"/>
    </row>
    <row r="67" spans="1:26" ht="27" x14ac:dyDescent="0.35">
      <c r="C67" s="62"/>
      <c r="D67" s="63"/>
      <c r="E67" s="13"/>
      <c r="F67" s="13"/>
      <c r="G67" s="13"/>
      <c r="H67" s="13"/>
      <c r="I67" s="13"/>
      <c r="J67" s="29"/>
      <c r="K67" s="32"/>
      <c r="L67" s="31"/>
      <c r="M67" s="31"/>
      <c r="N67" s="31"/>
      <c r="O67" s="3"/>
      <c r="P67" s="3"/>
      <c r="Q67" s="3"/>
      <c r="R67" s="3"/>
      <c r="V67" s="315"/>
      <c r="W67" s="315"/>
      <c r="X67" s="316"/>
      <c r="Y67" s="316"/>
      <c r="Z67" s="316"/>
    </row>
    <row r="68" spans="1:26" ht="27" x14ac:dyDescent="0.35">
      <c r="C68" s="62"/>
      <c r="D68" s="63"/>
      <c r="E68" s="13"/>
      <c r="F68" s="13"/>
      <c r="G68" s="13"/>
      <c r="H68" s="13"/>
      <c r="I68" s="13"/>
      <c r="J68" s="34"/>
      <c r="K68" s="291"/>
      <c r="L68" s="36"/>
      <c r="M68" s="31"/>
      <c r="N68" s="31"/>
      <c r="O68" s="3"/>
      <c r="P68" s="3"/>
      <c r="Q68" s="3"/>
      <c r="R68" s="3"/>
      <c r="V68" s="317"/>
      <c r="W68" s="317"/>
      <c r="X68" s="316"/>
      <c r="Y68" s="316"/>
      <c r="Z68" s="316"/>
    </row>
    <row r="69" spans="1:26" ht="27" x14ac:dyDescent="0.35">
      <c r="C69" s="62"/>
      <c r="D69" s="269"/>
      <c r="E69" s="13"/>
      <c r="F69" s="13"/>
      <c r="G69" s="13"/>
      <c r="H69" s="13"/>
      <c r="I69" s="13"/>
      <c r="J69" s="34"/>
      <c r="K69" s="290"/>
      <c r="L69" s="36"/>
      <c r="M69" s="31"/>
      <c r="N69" s="31"/>
      <c r="O69" s="3"/>
      <c r="P69" s="3"/>
      <c r="Q69" s="3"/>
      <c r="R69" s="3"/>
      <c r="V69" s="315"/>
      <c r="W69" s="315"/>
      <c r="X69" s="316"/>
      <c r="Y69" s="316"/>
      <c r="Z69" s="316"/>
    </row>
    <row r="70" spans="1:26" ht="27.75" x14ac:dyDescent="0.35">
      <c r="C70" s="8"/>
      <c r="D70" s="270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V70" s="317"/>
      <c r="W70" s="317"/>
      <c r="X70" s="316"/>
      <c r="Y70" s="316"/>
      <c r="Z70" s="316"/>
    </row>
    <row r="71" spans="1:26" ht="27.75" x14ac:dyDescent="0.4">
      <c r="C71" s="8"/>
      <c r="D71" s="270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V71" s="318"/>
      <c r="W71" s="318"/>
      <c r="X71" s="316"/>
      <c r="Y71" s="316"/>
      <c r="Z71" s="316"/>
    </row>
    <row r="72" spans="1:26" ht="27.75" x14ac:dyDescent="0.4">
      <c r="C72" s="8"/>
      <c r="D72" s="270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V72" s="318"/>
      <c r="W72" s="318"/>
      <c r="X72" s="316"/>
      <c r="Y72" s="316"/>
      <c r="Z72" s="316"/>
    </row>
    <row r="73" spans="1:26" ht="27.75" x14ac:dyDescent="0.35">
      <c r="C73" s="8"/>
      <c r="D73" s="270"/>
      <c r="E73" s="3"/>
      <c r="F73" s="289"/>
      <c r="G73" s="289"/>
      <c r="H73" s="289"/>
      <c r="I73" s="289"/>
      <c r="J73" s="289"/>
      <c r="K73" s="289"/>
      <c r="L73" s="289"/>
      <c r="M73" s="289"/>
      <c r="N73" s="289"/>
      <c r="O73" s="289"/>
      <c r="P73" s="289"/>
      <c r="Q73" s="289"/>
      <c r="R73" s="289"/>
      <c r="V73" s="317"/>
      <c r="W73" s="317"/>
      <c r="X73" s="316"/>
      <c r="Y73" s="316"/>
      <c r="Z73" s="316"/>
    </row>
    <row r="74" spans="1:26" ht="27.75" x14ac:dyDescent="0.2">
      <c r="D74" s="9"/>
      <c r="E74" s="3"/>
      <c r="F74" s="289"/>
      <c r="G74" s="289"/>
      <c r="H74" s="289"/>
      <c r="I74" s="289"/>
      <c r="J74" s="289"/>
      <c r="K74" s="289"/>
      <c r="L74" s="289"/>
      <c r="M74" s="289"/>
      <c r="N74" s="289"/>
      <c r="O74" s="289"/>
      <c r="P74" s="289"/>
      <c r="Q74" s="289"/>
      <c r="R74" s="289"/>
    </row>
    <row r="75" spans="1:26" ht="27.75" x14ac:dyDescent="0.2">
      <c r="D75" s="9"/>
      <c r="E75" s="3"/>
      <c r="F75" s="289"/>
      <c r="G75" s="289"/>
      <c r="H75" s="289"/>
      <c r="I75" s="289"/>
      <c r="J75" s="289"/>
      <c r="K75" s="289"/>
      <c r="L75" s="289"/>
      <c r="M75" s="289"/>
      <c r="N75" s="289"/>
      <c r="O75" s="289"/>
      <c r="P75" s="289"/>
      <c r="Q75" s="289"/>
      <c r="R75" s="289"/>
    </row>
    <row r="76" spans="1:26" ht="27.75" x14ac:dyDescent="0.2">
      <c r="D76" s="9"/>
      <c r="E76" s="3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289"/>
      <c r="R76" s="289"/>
    </row>
    <row r="77" spans="1:26" ht="23.25" x14ac:dyDescent="0.2">
      <c r="E77" s="3"/>
      <c r="F77" s="289"/>
      <c r="G77" s="289"/>
      <c r="H77" s="289"/>
      <c r="I77" s="289"/>
      <c r="J77" s="289"/>
      <c r="K77" s="289"/>
      <c r="L77" s="289"/>
      <c r="M77" s="289"/>
      <c r="N77" s="289"/>
      <c r="O77" s="289"/>
      <c r="P77" s="289"/>
      <c r="Q77" s="289"/>
      <c r="R77" s="289"/>
    </row>
    <row r="78" spans="1:26" ht="20.25" x14ac:dyDescent="0.3">
      <c r="A78" s="19"/>
      <c r="B78" s="19"/>
      <c r="F78" s="300"/>
      <c r="G78" s="300"/>
      <c r="H78" s="300"/>
      <c r="I78" s="300"/>
      <c r="J78" s="300"/>
      <c r="K78" s="300"/>
      <c r="L78" s="300"/>
      <c r="M78" s="300"/>
      <c r="N78" s="300"/>
      <c r="O78" s="300"/>
      <c r="P78" s="300"/>
      <c r="Q78" s="300"/>
      <c r="R78" s="300"/>
    </row>
    <row r="79" spans="1:26" ht="20.25" x14ac:dyDescent="0.3">
      <c r="A79" s="19"/>
      <c r="B79" s="19"/>
    </row>
    <row r="80" spans="1:26" ht="20.25" x14ac:dyDescent="0.3">
      <c r="A80" s="19"/>
      <c r="B80" s="19"/>
    </row>
    <row r="81" spans="1:2" ht="20.25" x14ac:dyDescent="0.3">
      <c r="A81" s="19"/>
      <c r="B81" s="19"/>
    </row>
    <row r="82" spans="1:2" ht="20.25" x14ac:dyDescent="0.3">
      <c r="A82" s="19"/>
      <c r="B82" s="19"/>
    </row>
    <row r="83" spans="1:2" ht="20.25" x14ac:dyDescent="0.3">
      <c r="A83" s="19"/>
      <c r="B83" s="19"/>
    </row>
    <row r="84" spans="1:2" ht="20.25" x14ac:dyDescent="0.3">
      <c r="A84" s="19"/>
      <c r="B84" s="19"/>
    </row>
  </sheetData>
  <mergeCells count="53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5:F35"/>
    <mergeCell ref="B36:F36"/>
    <mergeCell ref="B44:F44"/>
    <mergeCell ref="A45:F45"/>
    <mergeCell ref="B38:F38"/>
    <mergeCell ref="B39:F39"/>
    <mergeCell ref="B40:F40"/>
    <mergeCell ref="B41:F41"/>
    <mergeCell ref="B42:F42"/>
    <mergeCell ref="B43:F43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543C-FBCA-488B-A48B-EE088535C8A0}">
  <sheetPr>
    <tabColor rgb="FF00B0F0"/>
    <pageSetUpPr fitToPage="1"/>
  </sheetPr>
  <dimension ref="A1:Z105"/>
  <sheetViews>
    <sheetView view="pageBreakPreview" zoomScale="40" zoomScaleNormal="40" zoomScaleSheetLayoutView="40" zoomScalePageLayoutView="40" workbookViewId="0">
      <selection activeCell="K20" sqref="K20:L20"/>
    </sheetView>
  </sheetViews>
  <sheetFormatPr baseColWidth="10" defaultColWidth="11.42578125" defaultRowHeight="12.75" x14ac:dyDescent="0.2"/>
  <cols>
    <col min="1" max="1" width="11.28515625" style="2" customWidth="1"/>
    <col min="2" max="2" width="14.28515625" style="2" customWidth="1"/>
    <col min="3" max="6" width="20.7109375" style="2" customWidth="1"/>
    <col min="7" max="7" width="26.5703125" style="2" customWidth="1"/>
    <col min="8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7" width="24.140625" style="2" customWidth="1"/>
    <col min="18" max="20" width="11.42578125" style="2"/>
    <col min="21" max="23" width="29.42578125" style="2" bestFit="1" customWidth="1"/>
    <col min="24" max="24" width="33.28515625" style="2" bestFit="1" customWidth="1"/>
    <col min="25" max="26" width="32.7109375" style="2" bestFit="1" customWidth="1"/>
    <col min="27" max="16384" width="11.42578125" style="2"/>
  </cols>
  <sheetData>
    <row r="1" spans="1:17" s="1" customFormat="1" ht="43.5" customHeight="1" x14ac:dyDescent="0.2">
      <c r="A1" s="482" t="s">
        <v>270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7" s="1" customFormat="1" ht="37.5" customHeight="1" x14ac:dyDescent="0.2">
      <c r="A2" s="482" t="s">
        <v>0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" customFormat="1" ht="45.75" customHeight="1" x14ac:dyDescent="0.2">
      <c r="A3" s="482" t="s">
        <v>23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7" s="1" customFormat="1" ht="45" customHeight="1" x14ac:dyDescent="0.2">
      <c r="A4" s="482" t="s">
        <v>271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</row>
    <row r="5" spans="1:17" ht="9.75" customHeight="1" x14ac:dyDescent="0.2">
      <c r="A5" s="104"/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4"/>
      <c r="N5" s="104"/>
      <c r="O5" s="104"/>
      <c r="P5" s="104"/>
      <c r="Q5" s="104"/>
    </row>
    <row r="6" spans="1:17" s="3" customFormat="1" ht="58.5" customHeight="1" x14ac:dyDescent="0.2">
      <c r="A6" s="480" t="s">
        <v>52</v>
      </c>
      <c r="B6" s="481"/>
      <c r="C6" s="480" t="s">
        <v>1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108"/>
      <c r="P6" s="108"/>
      <c r="Q6" s="108"/>
    </row>
    <row r="7" spans="1:17" s="3" customFormat="1" ht="45" customHeight="1" x14ac:dyDescent="0.2">
      <c r="A7" s="485">
        <v>3</v>
      </c>
      <c r="B7" s="485"/>
      <c r="C7" s="485" t="s">
        <v>45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108"/>
      <c r="P7" s="108"/>
      <c r="Q7" s="108"/>
    </row>
    <row r="8" spans="1:17" s="3" customFormat="1" ht="5.25" customHeight="1" x14ac:dyDescent="0.2">
      <c r="A8" s="111"/>
      <c r="B8" s="358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08"/>
      <c r="P8" s="108"/>
      <c r="Q8" s="108"/>
    </row>
    <row r="9" spans="1:17" s="4" customFormat="1" ht="55.5" customHeight="1" x14ac:dyDescent="0.2">
      <c r="A9" s="480" t="s">
        <v>53</v>
      </c>
      <c r="B9" s="488"/>
      <c r="C9" s="480" t="s">
        <v>1</v>
      </c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113"/>
      <c r="P9" s="121"/>
      <c r="Q9" s="113"/>
    </row>
    <row r="10" spans="1:17" s="4" customFormat="1" ht="45" customHeight="1" x14ac:dyDescent="0.2">
      <c r="A10" s="485">
        <v>7</v>
      </c>
      <c r="B10" s="485"/>
      <c r="C10" s="487" t="s">
        <v>51</v>
      </c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113"/>
      <c r="P10" s="121"/>
      <c r="Q10" s="113"/>
    </row>
    <row r="11" spans="1:17" s="3" customFormat="1" ht="5.2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3" customFormat="1" ht="29.25" customHeight="1" x14ac:dyDescent="0.2">
      <c r="A12" s="480" t="s">
        <v>3</v>
      </c>
      <c r="B12" s="489"/>
      <c r="C12" s="490" t="s">
        <v>1</v>
      </c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108"/>
      <c r="P12" s="108"/>
      <c r="Q12" s="108"/>
    </row>
    <row r="13" spans="1:17" s="3" customFormat="1" ht="45" customHeight="1" x14ac:dyDescent="0.2">
      <c r="A13" s="485">
        <v>6</v>
      </c>
      <c r="B13" s="485"/>
      <c r="C13" s="487" t="s">
        <v>73</v>
      </c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108"/>
      <c r="P13" s="108"/>
      <c r="Q13" s="108"/>
    </row>
    <row r="14" spans="1:17" s="3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s="4" customFormat="1" ht="5.2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4" customFormat="1" ht="24.6" hidden="1" customHeight="1" x14ac:dyDescent="0.2">
      <c r="A16" s="491" t="s">
        <v>4</v>
      </c>
      <c r="B16" s="492"/>
      <c r="C16" s="492"/>
      <c r="D16" s="492"/>
      <c r="E16" s="492"/>
      <c r="F16" s="492"/>
      <c r="G16" s="492"/>
      <c r="H16" s="528"/>
      <c r="I16" s="114"/>
      <c r="J16" s="113"/>
      <c r="K16" s="113"/>
      <c r="L16" s="113"/>
      <c r="M16" s="113"/>
      <c r="N16" s="113"/>
      <c r="O16" s="113"/>
      <c r="P16" s="113"/>
      <c r="Q16" s="113"/>
    </row>
    <row r="17" spans="1:17" s="4" customFormat="1" ht="24.6" hidden="1" customHeight="1" x14ac:dyDescent="0.2">
      <c r="A17" s="483"/>
      <c r="B17" s="484"/>
      <c r="C17" s="484"/>
      <c r="D17" s="484"/>
      <c r="E17" s="484"/>
      <c r="F17" s="484"/>
      <c r="G17" s="484"/>
      <c r="H17" s="527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3" customFormat="1" ht="12" customHeight="1" x14ac:dyDescent="0.2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s="3" customFormat="1" ht="30" customHeight="1" x14ac:dyDescent="0.2">
      <c r="A19" s="571" t="s">
        <v>38</v>
      </c>
      <c r="B19" s="494" t="s">
        <v>54</v>
      </c>
      <c r="C19" s="536"/>
      <c r="D19" s="536"/>
      <c r="E19" s="536"/>
      <c r="F19" s="536"/>
      <c r="G19" s="501" t="s">
        <v>5</v>
      </c>
      <c r="H19" s="502"/>
      <c r="I19" s="502"/>
      <c r="J19" s="502"/>
      <c r="K19" s="502"/>
      <c r="L19" s="503"/>
      <c r="M19" s="494" t="s">
        <v>17</v>
      </c>
      <c r="N19" s="494"/>
      <c r="O19" s="494"/>
      <c r="P19" s="494"/>
      <c r="Q19" s="497"/>
    </row>
    <row r="20" spans="1:17" s="3" customFormat="1" ht="44.25" customHeight="1" x14ac:dyDescent="0.2">
      <c r="A20" s="572"/>
      <c r="B20" s="501" t="s">
        <v>18</v>
      </c>
      <c r="C20" s="502"/>
      <c r="D20" s="502"/>
      <c r="E20" s="502"/>
      <c r="F20" s="503"/>
      <c r="G20" s="494" t="s">
        <v>6</v>
      </c>
      <c r="H20" s="501" t="s">
        <v>220</v>
      </c>
      <c r="I20" s="503"/>
      <c r="J20" s="494" t="s">
        <v>7</v>
      </c>
      <c r="K20" s="506" t="s">
        <v>9</v>
      </c>
      <c r="L20" s="507"/>
      <c r="M20" s="494" t="s">
        <v>221</v>
      </c>
      <c r="N20" s="494"/>
      <c r="O20" s="494"/>
      <c r="P20" s="494" t="s">
        <v>30</v>
      </c>
      <c r="Q20" s="497"/>
    </row>
    <row r="21" spans="1:17" s="3" customFormat="1" ht="96" customHeight="1" x14ac:dyDescent="0.2">
      <c r="A21" s="573"/>
      <c r="B21" s="500" t="s">
        <v>31</v>
      </c>
      <c r="C21" s="535"/>
      <c r="D21" s="535"/>
      <c r="E21" s="535"/>
      <c r="F21" s="535"/>
      <c r="G21" s="500"/>
      <c r="H21" s="138" t="s">
        <v>12</v>
      </c>
      <c r="I21" s="138" t="s">
        <v>13</v>
      </c>
      <c r="J21" s="500"/>
      <c r="K21" s="137" t="s">
        <v>21</v>
      </c>
      <c r="L21" s="138" t="s">
        <v>22</v>
      </c>
      <c r="M21" s="273" t="s">
        <v>14</v>
      </c>
      <c r="N21" s="273" t="s">
        <v>15</v>
      </c>
      <c r="O21" s="273" t="s">
        <v>16</v>
      </c>
      <c r="P21" s="276" t="s">
        <v>222</v>
      </c>
      <c r="Q21" s="277" t="s">
        <v>223</v>
      </c>
    </row>
    <row r="22" spans="1:17" s="3" customFormat="1" ht="27" customHeight="1" x14ac:dyDescent="0.2">
      <c r="A22" s="122"/>
      <c r="B22" s="537"/>
      <c r="C22" s="537"/>
      <c r="D22" s="537"/>
      <c r="E22" s="537"/>
      <c r="F22" s="537"/>
      <c r="G22" s="122"/>
      <c r="H22" s="116"/>
      <c r="I22" s="116"/>
      <c r="J22" s="116"/>
      <c r="K22" s="123"/>
      <c r="L22" s="123"/>
      <c r="M22" s="118"/>
      <c r="N22" s="118"/>
      <c r="O22" s="118"/>
      <c r="P22" s="123"/>
      <c r="Q22" s="123"/>
    </row>
    <row r="23" spans="1:17" s="3" customFormat="1" ht="32.25" customHeight="1" x14ac:dyDescent="0.2">
      <c r="A23" s="168"/>
      <c r="B23" s="539"/>
      <c r="C23" s="539"/>
      <c r="D23" s="539"/>
      <c r="E23" s="539"/>
      <c r="F23" s="539"/>
      <c r="G23" s="168"/>
      <c r="H23" s="144"/>
      <c r="I23" s="144"/>
      <c r="J23" s="164"/>
      <c r="K23" s="169"/>
      <c r="L23" s="169"/>
      <c r="M23" s="170"/>
      <c r="N23" s="170"/>
      <c r="O23" s="170"/>
      <c r="P23" s="169"/>
      <c r="Q23" s="169"/>
    </row>
    <row r="24" spans="1:17" s="3" customFormat="1" ht="49.5" customHeight="1" x14ac:dyDescent="0.2">
      <c r="A24" s="162">
        <v>178</v>
      </c>
      <c r="B24" s="540" t="s">
        <v>253</v>
      </c>
      <c r="C24" s="540" t="s">
        <v>32</v>
      </c>
      <c r="D24" s="540" t="s">
        <v>32</v>
      </c>
      <c r="E24" s="540" t="s">
        <v>32</v>
      </c>
      <c r="F24" s="540" t="s">
        <v>32</v>
      </c>
      <c r="G24" s="163" t="str">
        <f>G25</f>
        <v>Actividad-Realizar</v>
      </c>
      <c r="H24" s="164">
        <v>42</v>
      </c>
      <c r="I24" s="164">
        <v>42</v>
      </c>
      <c r="J24" s="164">
        <v>24</v>
      </c>
      <c r="K24" s="165">
        <v>0.5714285714285714</v>
      </c>
      <c r="L24" s="165">
        <v>0.5714285714285714</v>
      </c>
      <c r="M24" s="166">
        <v>1500000</v>
      </c>
      <c r="N24" s="166">
        <v>3000000</v>
      </c>
      <c r="O24" s="166">
        <v>1500000</v>
      </c>
      <c r="P24" s="165">
        <v>1</v>
      </c>
      <c r="Q24" s="165">
        <v>0.5</v>
      </c>
    </row>
    <row r="25" spans="1:17" s="3" customFormat="1" ht="60" customHeight="1" x14ac:dyDescent="0.2">
      <c r="A25" s="167">
        <v>107</v>
      </c>
      <c r="B25" s="541" t="s">
        <v>33</v>
      </c>
      <c r="C25" s="541" t="s">
        <v>33</v>
      </c>
      <c r="D25" s="541" t="s">
        <v>33</v>
      </c>
      <c r="E25" s="541" t="s">
        <v>33</v>
      </c>
      <c r="F25" s="541" t="s">
        <v>33</v>
      </c>
      <c r="G25" s="163" t="str">
        <f>G26</f>
        <v>Actividad-Realizar</v>
      </c>
      <c r="H25" s="164">
        <v>42</v>
      </c>
      <c r="I25" s="164">
        <v>42</v>
      </c>
      <c r="J25" s="164">
        <v>24</v>
      </c>
      <c r="K25" s="165">
        <v>0.5714285714285714</v>
      </c>
      <c r="L25" s="165">
        <v>0.5714285714285714</v>
      </c>
      <c r="M25" s="166">
        <v>1500000</v>
      </c>
      <c r="N25" s="166">
        <v>3000000</v>
      </c>
      <c r="O25" s="166">
        <v>1500000</v>
      </c>
      <c r="P25" s="165">
        <v>1</v>
      </c>
      <c r="Q25" s="165">
        <v>0.5</v>
      </c>
    </row>
    <row r="26" spans="1:17" s="3" customFormat="1" ht="106.5" customHeight="1" x14ac:dyDescent="0.2">
      <c r="A26" s="168">
        <v>4</v>
      </c>
      <c r="B26" s="557" t="s">
        <v>258</v>
      </c>
      <c r="C26" s="557" t="s">
        <v>37</v>
      </c>
      <c r="D26" s="557" t="s">
        <v>37</v>
      </c>
      <c r="E26" s="557" t="s">
        <v>37</v>
      </c>
      <c r="F26" s="557" t="s">
        <v>37</v>
      </c>
      <c r="G26" s="148" t="s">
        <v>40</v>
      </c>
      <c r="H26" s="144">
        <v>42</v>
      </c>
      <c r="I26" s="144">
        <v>42</v>
      </c>
      <c r="J26" s="144">
        <v>24</v>
      </c>
      <c r="K26" s="169">
        <v>0.5714285714285714</v>
      </c>
      <c r="L26" s="169">
        <v>0.5714285714285714</v>
      </c>
      <c r="M26" s="170">
        <v>1500000</v>
      </c>
      <c r="N26" s="170">
        <v>3000000</v>
      </c>
      <c r="O26" s="170">
        <v>1500000</v>
      </c>
      <c r="P26" s="169">
        <v>1</v>
      </c>
      <c r="Q26" s="169">
        <v>0.5</v>
      </c>
    </row>
    <row r="27" spans="1:17" s="3" customFormat="1" ht="17.25" customHeight="1" x14ac:dyDescent="0.2">
      <c r="A27" s="167"/>
      <c r="B27" s="540"/>
      <c r="C27" s="540"/>
      <c r="D27" s="540"/>
      <c r="E27" s="540"/>
      <c r="F27" s="540"/>
      <c r="G27" s="163"/>
      <c r="H27" s="164"/>
      <c r="I27" s="164"/>
      <c r="J27" s="164"/>
      <c r="K27" s="165"/>
      <c r="L27" s="165"/>
      <c r="M27" s="166"/>
      <c r="N27" s="166"/>
      <c r="O27" s="166"/>
      <c r="P27" s="165"/>
      <c r="Q27" s="165"/>
    </row>
    <row r="28" spans="1:17" s="3" customFormat="1" ht="17.25" customHeight="1" x14ac:dyDescent="0.2">
      <c r="A28" s="167"/>
      <c r="B28" s="540"/>
      <c r="C28" s="540"/>
      <c r="D28" s="540"/>
      <c r="E28" s="540"/>
      <c r="F28" s="540"/>
      <c r="G28" s="163"/>
      <c r="H28" s="164"/>
      <c r="I28" s="164"/>
      <c r="J28" s="164"/>
      <c r="K28" s="165"/>
      <c r="L28" s="165"/>
      <c r="M28" s="166"/>
      <c r="N28" s="166"/>
      <c r="O28" s="166"/>
      <c r="P28" s="165"/>
      <c r="Q28" s="165"/>
    </row>
    <row r="29" spans="1:17" s="3" customFormat="1" ht="17.25" customHeight="1" x14ac:dyDescent="0.2">
      <c r="A29" s="171"/>
      <c r="B29" s="538"/>
      <c r="C29" s="538"/>
      <c r="D29" s="538"/>
      <c r="E29" s="538"/>
      <c r="F29" s="538"/>
      <c r="G29" s="148"/>
      <c r="H29" s="144"/>
      <c r="I29" s="144"/>
      <c r="J29" s="144"/>
      <c r="K29" s="169"/>
      <c r="L29" s="169"/>
      <c r="M29" s="170"/>
      <c r="N29" s="170"/>
      <c r="O29" s="170"/>
      <c r="P29" s="169"/>
      <c r="Q29" s="169"/>
    </row>
    <row r="30" spans="1:17" s="3" customFormat="1" ht="17.25" customHeight="1" x14ac:dyDescent="0.2">
      <c r="A30" s="171"/>
      <c r="B30" s="538"/>
      <c r="C30" s="538"/>
      <c r="D30" s="538"/>
      <c r="E30" s="538"/>
      <c r="F30" s="538"/>
      <c r="G30" s="148"/>
      <c r="H30" s="144"/>
      <c r="I30" s="144"/>
      <c r="J30" s="144"/>
      <c r="K30" s="169"/>
      <c r="L30" s="169"/>
      <c r="M30" s="170"/>
      <c r="N30" s="170"/>
      <c r="O30" s="170"/>
      <c r="P30" s="169"/>
      <c r="Q30" s="169"/>
    </row>
    <row r="31" spans="1:17" s="3" customFormat="1" ht="17.25" customHeight="1" x14ac:dyDescent="0.2">
      <c r="A31" s="171"/>
      <c r="B31" s="538"/>
      <c r="C31" s="538"/>
      <c r="D31" s="538"/>
      <c r="E31" s="538"/>
      <c r="F31" s="538"/>
      <c r="G31" s="148"/>
      <c r="H31" s="144"/>
      <c r="I31" s="144"/>
      <c r="J31" s="144"/>
      <c r="K31" s="169"/>
      <c r="L31" s="169"/>
      <c r="M31" s="170"/>
      <c r="N31" s="170"/>
      <c r="O31" s="170"/>
      <c r="P31" s="169"/>
      <c r="Q31" s="169"/>
    </row>
    <row r="32" spans="1:17" s="3" customFormat="1" ht="17.25" customHeight="1" x14ac:dyDescent="0.2">
      <c r="A32" s="171"/>
      <c r="B32" s="538"/>
      <c r="C32" s="538"/>
      <c r="D32" s="538"/>
      <c r="E32" s="538"/>
      <c r="F32" s="538"/>
      <c r="G32" s="168"/>
      <c r="H32" s="144"/>
      <c r="I32" s="144"/>
      <c r="J32" s="144"/>
      <c r="K32" s="169"/>
      <c r="L32" s="169"/>
      <c r="M32" s="170"/>
      <c r="N32" s="170"/>
      <c r="O32" s="170"/>
      <c r="P32" s="169"/>
      <c r="Q32" s="169"/>
    </row>
    <row r="33" spans="1:17" s="3" customFormat="1" ht="44.25" customHeight="1" x14ac:dyDescent="0.2">
      <c r="A33" s="171"/>
      <c r="B33" s="538"/>
      <c r="C33" s="538"/>
      <c r="D33" s="538"/>
      <c r="E33" s="538"/>
      <c r="F33" s="538"/>
      <c r="G33" s="148"/>
      <c r="H33" s="148"/>
      <c r="I33" s="148"/>
      <c r="J33" s="144"/>
      <c r="K33" s="169"/>
      <c r="L33" s="169"/>
      <c r="M33" s="170"/>
      <c r="N33" s="170"/>
      <c r="O33" s="170"/>
      <c r="P33" s="169"/>
      <c r="Q33" s="169"/>
    </row>
    <row r="34" spans="1:17" s="3" customFormat="1" ht="42" customHeight="1" x14ac:dyDescent="0.2">
      <c r="A34" s="171"/>
      <c r="B34" s="538"/>
      <c r="C34" s="538"/>
      <c r="D34" s="538"/>
      <c r="E34" s="538"/>
      <c r="F34" s="538"/>
      <c r="G34" s="148"/>
      <c r="H34" s="148"/>
      <c r="I34" s="148"/>
      <c r="J34" s="144"/>
      <c r="K34" s="169"/>
      <c r="L34" s="169"/>
      <c r="M34" s="144"/>
      <c r="N34" s="144"/>
      <c r="O34" s="144"/>
      <c r="P34" s="169"/>
      <c r="Q34" s="169"/>
    </row>
    <row r="35" spans="1:17" s="3" customFormat="1" ht="42" customHeight="1" x14ac:dyDescent="0.2">
      <c r="A35" s="167"/>
      <c r="B35" s="540"/>
      <c r="C35" s="540"/>
      <c r="D35" s="540"/>
      <c r="E35" s="540"/>
      <c r="F35" s="540"/>
      <c r="G35" s="163"/>
      <c r="H35" s="163"/>
      <c r="I35" s="163"/>
      <c r="J35" s="164"/>
      <c r="K35" s="165"/>
      <c r="L35" s="165"/>
      <c r="M35" s="164"/>
      <c r="N35" s="164"/>
      <c r="O35" s="164"/>
      <c r="P35" s="165"/>
      <c r="Q35" s="165"/>
    </row>
    <row r="36" spans="1:17" s="3" customFormat="1" ht="51.75" customHeight="1" x14ac:dyDescent="0.2">
      <c r="A36" s="167"/>
      <c r="B36" s="581"/>
      <c r="C36" s="582"/>
      <c r="D36" s="582"/>
      <c r="E36" s="582"/>
      <c r="F36" s="583"/>
      <c r="G36" s="163"/>
      <c r="H36" s="163"/>
      <c r="I36" s="163"/>
      <c r="J36" s="164"/>
      <c r="K36" s="165"/>
      <c r="L36" s="165"/>
      <c r="M36" s="164"/>
      <c r="N36" s="164"/>
      <c r="O36" s="164"/>
      <c r="P36" s="165"/>
      <c r="Q36" s="165"/>
    </row>
    <row r="37" spans="1:17" s="3" customFormat="1" ht="36" customHeight="1" x14ac:dyDescent="0.2">
      <c r="A37" s="171"/>
      <c r="B37" s="538"/>
      <c r="C37" s="538"/>
      <c r="D37" s="538"/>
      <c r="E37" s="538"/>
      <c r="F37" s="538"/>
      <c r="G37" s="148"/>
      <c r="H37" s="148"/>
      <c r="I37" s="148"/>
      <c r="J37" s="144"/>
      <c r="K37" s="169"/>
      <c r="L37" s="169"/>
      <c r="M37" s="144"/>
      <c r="N37" s="144"/>
      <c r="O37" s="144"/>
      <c r="P37" s="169"/>
      <c r="Q37" s="169"/>
    </row>
    <row r="38" spans="1:17" s="3" customFormat="1" ht="54.75" customHeight="1" x14ac:dyDescent="0.2">
      <c r="A38" s="183"/>
      <c r="B38" s="603"/>
      <c r="C38" s="603"/>
      <c r="D38" s="603"/>
      <c r="E38" s="603"/>
      <c r="F38" s="603"/>
      <c r="G38" s="150"/>
      <c r="H38" s="175"/>
      <c r="I38" s="175"/>
      <c r="J38" s="175"/>
      <c r="K38" s="184"/>
      <c r="L38" s="184"/>
      <c r="M38" s="175"/>
      <c r="N38" s="175"/>
      <c r="O38" s="175"/>
      <c r="P38" s="184"/>
      <c r="Q38" s="184"/>
    </row>
    <row r="39" spans="1:17" ht="39" customHeight="1" x14ac:dyDescent="0.2">
      <c r="A39" s="569" t="s">
        <v>8</v>
      </c>
      <c r="B39" s="544"/>
      <c r="C39" s="544"/>
      <c r="D39" s="544"/>
      <c r="E39" s="544"/>
      <c r="F39" s="544"/>
      <c r="G39" s="154" t="s">
        <v>28</v>
      </c>
      <c r="H39" s="154">
        <v>42</v>
      </c>
      <c r="I39" s="154">
        <v>42</v>
      </c>
      <c r="J39" s="154">
        <v>24</v>
      </c>
      <c r="K39" s="185">
        <v>0.5714285714285714</v>
      </c>
      <c r="L39" s="185">
        <v>0.5714285714285714</v>
      </c>
      <c r="M39" s="188">
        <v>1500000</v>
      </c>
      <c r="N39" s="188">
        <v>3000000</v>
      </c>
      <c r="O39" s="188">
        <v>1500000</v>
      </c>
      <c r="P39" s="185">
        <v>1</v>
      </c>
      <c r="Q39" s="278">
        <v>0.5</v>
      </c>
    </row>
    <row r="40" spans="1:17" ht="9.75" customHeight="1" x14ac:dyDescent="0.2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</row>
    <row r="41" spans="1:17" ht="21" customHeight="1" x14ac:dyDescent="0.2">
      <c r="A41" s="157" t="s">
        <v>78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</row>
    <row r="42" spans="1:17" ht="24.75" customHeight="1" x14ac:dyDescent="0.2">
      <c r="A42" s="157" t="s">
        <v>24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61"/>
    </row>
    <row r="43" spans="1:17" ht="21.75" customHeight="1" x14ac:dyDescent="0.2">
      <c r="A43" s="3"/>
    </row>
    <row r="44" spans="1:17" ht="18.75" customHeight="1" x14ac:dyDescent="0.2">
      <c r="A44" s="217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ht="33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pans="1:17" ht="13.5" customHeight="1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 x14ac:dyDescent="0.2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17" ht="23.25" x14ac:dyDescent="0.35">
      <c r="A48" s="40"/>
      <c r="B48" s="40"/>
      <c r="C48" s="40"/>
      <c r="D48" s="40"/>
      <c r="E48" s="40"/>
      <c r="F48" s="40"/>
      <c r="G48" s="40"/>
      <c r="H48" s="344"/>
      <c r="I48" s="40"/>
      <c r="J48" s="41"/>
      <c r="K48" s="245"/>
      <c r="L48" s="246"/>
      <c r="M48" s="238"/>
      <c r="N48" s="13"/>
      <c r="O48" s="287"/>
      <c r="P48" s="287"/>
      <c r="Q48" s="39"/>
    </row>
    <row r="49" spans="1:26" ht="23.25" x14ac:dyDescent="0.35">
      <c r="A49" s="40"/>
      <c r="B49" s="40"/>
      <c r="C49" s="40"/>
      <c r="D49" s="40"/>
      <c r="E49" s="40"/>
      <c r="F49" s="40"/>
      <c r="G49" s="40"/>
      <c r="H49" s="325"/>
      <c r="I49" s="337"/>
      <c r="J49" s="51"/>
      <c r="K49" s="283"/>
      <c r="L49" s="284"/>
      <c r="M49" s="249"/>
      <c r="N49" s="83"/>
      <c r="O49" s="83"/>
      <c r="P49" s="83"/>
      <c r="Q49" s="39"/>
    </row>
    <row r="50" spans="1:26" ht="23.25" x14ac:dyDescent="0.35">
      <c r="A50" s="40"/>
      <c r="B50" s="40"/>
      <c r="C50" s="40"/>
      <c r="D50" s="40"/>
      <c r="E50" s="40"/>
      <c r="F50" s="40"/>
      <c r="G50" s="40"/>
      <c r="H50" s="40"/>
      <c r="I50" s="40"/>
      <c r="M50" s="325"/>
      <c r="N50" s="37"/>
      <c r="O50" s="37"/>
      <c r="P50" s="83"/>
      <c r="Q50" s="39"/>
    </row>
    <row r="51" spans="1:26" ht="23.25" x14ac:dyDescent="0.35">
      <c r="A51" s="40"/>
      <c r="B51" s="40"/>
      <c r="C51" s="40"/>
      <c r="D51" s="40"/>
      <c r="E51" s="40"/>
      <c r="F51" s="40"/>
      <c r="G51" s="40"/>
      <c r="H51" s="40"/>
      <c r="I51" s="40"/>
      <c r="P51" s="13"/>
      <c r="Q51" s="39"/>
    </row>
    <row r="52" spans="1:26" ht="23.25" x14ac:dyDescent="0.35">
      <c r="A52" s="40"/>
      <c r="B52" s="40"/>
      <c r="C52" s="40"/>
      <c r="D52" s="40"/>
      <c r="E52" s="40"/>
      <c r="F52" s="40"/>
      <c r="G52" s="40"/>
      <c r="H52" s="40"/>
      <c r="I52" s="40"/>
      <c r="J52" s="6"/>
      <c r="K52" s="283"/>
      <c r="L52" s="284"/>
      <c r="M52" s="249"/>
      <c r="N52" s="83"/>
      <c r="O52" s="83"/>
      <c r="P52" s="13"/>
      <c r="Q52" s="39"/>
    </row>
    <row r="53" spans="1:26" ht="23.25" x14ac:dyDescent="0.35">
      <c r="A53" s="40"/>
      <c r="B53" s="40"/>
      <c r="C53" s="40"/>
      <c r="D53" s="40"/>
      <c r="E53" s="40"/>
      <c r="F53" s="40"/>
      <c r="G53" s="40"/>
      <c r="H53" s="40"/>
      <c r="I53" s="40"/>
      <c r="J53" s="6"/>
      <c r="K53" s="283"/>
      <c r="L53" s="284"/>
      <c r="M53" s="249"/>
      <c r="N53" s="83"/>
      <c r="O53" s="83"/>
      <c r="P53" s="13"/>
      <c r="Q53" s="39"/>
    </row>
    <row r="54" spans="1:26" ht="23.25" x14ac:dyDescent="0.35">
      <c r="A54" s="40"/>
      <c r="B54" s="40"/>
      <c r="C54" s="40"/>
      <c r="D54" s="40"/>
      <c r="E54" s="40"/>
      <c r="F54" s="40"/>
      <c r="G54" s="40"/>
      <c r="H54" s="40"/>
      <c r="I54" s="40"/>
      <c r="J54" s="3"/>
      <c r="K54" s="245"/>
      <c r="L54" s="246"/>
      <c r="M54" s="238"/>
      <c r="N54" s="13"/>
      <c r="O54" s="13"/>
      <c r="P54" s="13"/>
      <c r="Q54" s="39"/>
    </row>
    <row r="55" spans="1:26" ht="26.25" x14ac:dyDescent="0.4">
      <c r="A55" s="39"/>
      <c r="B55" s="39"/>
      <c r="C55" s="39"/>
      <c r="D55" s="39"/>
      <c r="E55" s="39"/>
      <c r="F55" s="39"/>
      <c r="G55" s="39"/>
      <c r="H55" s="39"/>
      <c r="I55" s="39"/>
      <c r="J55" s="59"/>
      <c r="K55" s="281"/>
      <c r="L55" s="282"/>
      <c r="M55" s="238"/>
      <c r="N55" s="13"/>
      <c r="O55" s="13"/>
      <c r="P55" s="13"/>
      <c r="Q55" s="39"/>
      <c r="S55" s="253"/>
      <c r="T55" s="309"/>
      <c r="U55" s="310"/>
      <c r="V55" s="310"/>
      <c r="W55" s="310"/>
      <c r="X55" s="316"/>
      <c r="Y55" s="316"/>
      <c r="Z55" s="316"/>
    </row>
    <row r="56" spans="1:26" ht="26.25" x14ac:dyDescent="0.4">
      <c r="D56" s="3"/>
      <c r="J56" s="61"/>
      <c r="K56" s="245"/>
      <c r="L56" s="246"/>
      <c r="M56" s="238"/>
      <c r="N56" s="13"/>
      <c r="O56" s="83"/>
      <c r="P56" s="83"/>
      <c r="S56" s="311"/>
      <c r="T56" s="309"/>
      <c r="U56" s="310"/>
      <c r="V56" s="310"/>
      <c r="W56" s="310"/>
      <c r="X56" s="316"/>
      <c r="Y56" s="316"/>
      <c r="Z56" s="316"/>
    </row>
    <row r="57" spans="1:26" ht="26.25" x14ac:dyDescent="0.4">
      <c r="C57" s="3"/>
      <c r="D57" s="3"/>
      <c r="E57" s="3"/>
      <c r="F57" s="3"/>
      <c r="G57" s="3"/>
      <c r="H57" s="3"/>
      <c r="I57" s="3"/>
      <c r="J57" s="6"/>
      <c r="K57" s="245"/>
      <c r="L57" s="246"/>
      <c r="M57" s="238"/>
      <c r="N57" s="13"/>
      <c r="O57" s="83"/>
      <c r="P57" s="83"/>
      <c r="S57" s="312"/>
      <c r="T57" s="309"/>
      <c r="U57" s="310"/>
      <c r="V57" s="310"/>
      <c r="W57" s="310"/>
      <c r="X57" s="316"/>
      <c r="Y57" s="316"/>
      <c r="Z57" s="316"/>
    </row>
    <row r="58" spans="1:26" ht="26.25" x14ac:dyDescent="0.4">
      <c r="C58" s="3"/>
      <c r="D58" s="3"/>
      <c r="E58" s="3"/>
      <c r="F58" s="3"/>
      <c r="G58" s="3"/>
      <c r="H58" s="3"/>
      <c r="I58" s="3"/>
      <c r="J58" s="6"/>
      <c r="K58" s="245"/>
      <c r="L58" s="246"/>
      <c r="M58" s="238"/>
      <c r="N58" s="13"/>
      <c r="O58" s="13"/>
      <c r="P58" s="13"/>
      <c r="S58" s="313"/>
      <c r="T58" s="309"/>
      <c r="U58" s="310"/>
      <c r="V58" s="310"/>
      <c r="W58" s="310"/>
      <c r="X58" s="316"/>
      <c r="Y58" s="316"/>
      <c r="Z58" s="316"/>
    </row>
    <row r="59" spans="1:26" ht="25.5" x14ac:dyDescent="0.35">
      <c r="C59" s="3"/>
      <c r="D59" s="3"/>
      <c r="E59" s="3"/>
      <c r="F59" s="3"/>
      <c r="G59" s="3"/>
      <c r="H59" s="3"/>
      <c r="I59" s="3"/>
      <c r="J59" s="3"/>
      <c r="K59" s="245"/>
      <c r="L59" s="246"/>
      <c r="M59" s="238"/>
      <c r="N59" s="13"/>
      <c r="O59" s="13"/>
      <c r="P59" s="13"/>
      <c r="S59" s="314"/>
      <c r="T59" s="62"/>
      <c r="U59" s="317"/>
      <c r="V59" s="317"/>
      <c r="W59" s="317"/>
      <c r="X59" s="316"/>
      <c r="Y59" s="316"/>
      <c r="Z59" s="316"/>
    </row>
    <row r="60" spans="1:26" ht="25.5" x14ac:dyDescent="0.35">
      <c r="C60" s="3"/>
      <c r="D60" s="3"/>
      <c r="E60" s="3"/>
      <c r="F60" s="3"/>
      <c r="G60" s="3"/>
      <c r="H60" s="3"/>
      <c r="I60" s="3"/>
      <c r="J60" s="3"/>
      <c r="K60" s="83"/>
      <c r="L60" s="83"/>
      <c r="M60" s="83"/>
      <c r="N60" s="83"/>
      <c r="O60" s="13"/>
      <c r="P60" s="13"/>
      <c r="S60" s="314"/>
      <c r="T60" s="62"/>
      <c r="U60" s="317"/>
      <c r="V60" s="317"/>
      <c r="W60" s="317"/>
      <c r="X60" s="316"/>
      <c r="Y60" s="316"/>
      <c r="Z60" s="316"/>
    </row>
    <row r="61" spans="1:26" ht="25.5" customHeight="1" x14ac:dyDescent="0.35">
      <c r="C61" s="3"/>
      <c r="D61" s="3"/>
      <c r="E61" s="3"/>
      <c r="F61" s="3"/>
      <c r="G61" s="3"/>
      <c r="H61" s="3"/>
      <c r="I61" s="3"/>
      <c r="J61" s="3"/>
      <c r="K61" s="83"/>
      <c r="L61" s="83"/>
      <c r="M61" s="83"/>
      <c r="N61" s="83"/>
      <c r="O61" s="13"/>
      <c r="P61" s="13"/>
      <c r="S61" s="314"/>
      <c r="T61" s="62"/>
      <c r="U61" s="315"/>
      <c r="V61" s="315"/>
      <c r="W61" s="315"/>
      <c r="X61" s="316"/>
      <c r="Y61" s="316"/>
      <c r="Z61" s="316"/>
    </row>
    <row r="62" spans="1:26" ht="33" x14ac:dyDescent="0.45">
      <c r="C62" s="3"/>
      <c r="D62" s="3"/>
      <c r="E62" s="3"/>
      <c r="F62" s="3"/>
      <c r="G62" s="3"/>
      <c r="H62" s="3"/>
      <c r="I62" s="3"/>
      <c r="J62" s="3"/>
      <c r="K62" s="66"/>
      <c r="L62" s="66"/>
      <c r="M62" s="66"/>
      <c r="N62" s="66"/>
      <c r="O62" s="13"/>
      <c r="P62" s="13"/>
      <c r="S62" s="314"/>
      <c r="T62" s="62"/>
      <c r="U62" s="317"/>
      <c r="V62" s="317"/>
      <c r="W62" s="317"/>
      <c r="X62" s="316"/>
      <c r="Y62" s="316"/>
      <c r="Z62" s="316"/>
    </row>
    <row r="63" spans="1:26" ht="33" x14ac:dyDescent="0.45">
      <c r="C63" s="62"/>
      <c r="D63" s="62"/>
      <c r="E63" s="62"/>
      <c r="F63" s="62"/>
      <c r="G63" s="62"/>
      <c r="H63" s="62"/>
      <c r="I63" s="62"/>
      <c r="J63" s="62"/>
      <c r="K63" s="66"/>
      <c r="L63" s="66"/>
      <c r="M63" s="66"/>
      <c r="N63" s="66"/>
      <c r="O63" s="82"/>
      <c r="P63" s="82"/>
      <c r="S63" s="314"/>
      <c r="T63" s="62"/>
      <c r="U63" s="315"/>
      <c r="V63" s="315"/>
      <c r="W63" s="315"/>
      <c r="X63" s="316"/>
      <c r="Y63" s="316"/>
      <c r="Z63" s="316"/>
    </row>
    <row r="64" spans="1:26" ht="26.25" x14ac:dyDescent="0.4">
      <c r="C64" s="62"/>
      <c r="D64" s="140"/>
      <c r="E64" s="140"/>
      <c r="F64" s="140"/>
      <c r="G64" s="140"/>
      <c r="H64" s="140"/>
      <c r="I64" s="62"/>
      <c r="J64" s="62"/>
      <c r="K64" s="13"/>
      <c r="L64" s="13"/>
      <c r="M64" s="13"/>
      <c r="N64" s="13"/>
      <c r="O64" s="82"/>
      <c r="P64" s="82"/>
      <c r="S64" s="312"/>
      <c r="T64" s="309"/>
      <c r="U64" s="310"/>
      <c r="V64" s="310"/>
      <c r="W64" s="310"/>
      <c r="X64" s="316"/>
      <c r="Y64" s="316"/>
      <c r="Z64" s="316"/>
    </row>
    <row r="65" spans="1:26" ht="33" x14ac:dyDescent="0.45">
      <c r="C65" s="66"/>
      <c r="D65" s="66"/>
      <c r="E65" s="66"/>
      <c r="F65" s="66"/>
      <c r="G65" s="66"/>
      <c r="H65" s="66"/>
      <c r="I65" s="66"/>
      <c r="J65" s="66"/>
      <c r="K65" s="13"/>
      <c r="L65" s="13"/>
      <c r="M65" s="13"/>
      <c r="N65" s="13"/>
      <c r="O65" s="66"/>
      <c r="P65" s="66"/>
      <c r="S65" s="313"/>
      <c r="T65" s="309"/>
      <c r="U65" s="310"/>
      <c r="V65" s="310"/>
      <c r="W65" s="310"/>
      <c r="X65" s="316"/>
      <c r="Y65" s="316"/>
      <c r="Z65" s="316"/>
    </row>
    <row r="66" spans="1:26" ht="33" x14ac:dyDescent="0.45">
      <c r="C66" s="66"/>
      <c r="D66" s="66"/>
      <c r="E66" s="66"/>
      <c r="F66" s="66"/>
      <c r="G66" s="66"/>
      <c r="H66" s="66"/>
      <c r="I66" s="66"/>
      <c r="J66" s="66"/>
      <c r="K66" s="3"/>
      <c r="L66" s="3"/>
      <c r="M66" s="3"/>
      <c r="N66" s="3"/>
      <c r="O66" s="66"/>
      <c r="P66" s="66"/>
      <c r="S66" s="314"/>
      <c r="T66" s="62"/>
      <c r="U66" s="315"/>
      <c r="V66" s="315"/>
      <c r="W66" s="315"/>
      <c r="X66" s="316"/>
      <c r="Y66" s="316"/>
      <c r="Z66" s="316"/>
    </row>
    <row r="67" spans="1:26" ht="33" x14ac:dyDescent="0.45">
      <c r="C67" s="66"/>
      <c r="D67" s="13"/>
      <c r="E67" s="13"/>
      <c r="F67" s="13"/>
      <c r="G67" s="13"/>
      <c r="H67" s="13"/>
      <c r="I67" s="13"/>
      <c r="J67" s="13"/>
      <c r="K67" s="3"/>
      <c r="L67" s="3"/>
      <c r="M67" s="3"/>
      <c r="N67" s="3"/>
      <c r="O67" s="13"/>
      <c r="P67" s="13"/>
      <c r="Q67" s="3"/>
      <c r="S67" s="314"/>
      <c r="T67" s="62"/>
      <c r="U67" s="315"/>
      <c r="V67" s="315"/>
      <c r="W67" s="315"/>
      <c r="X67" s="316"/>
      <c r="Y67" s="316"/>
      <c r="Z67" s="316"/>
    </row>
    <row r="68" spans="1:26" ht="33" x14ac:dyDescent="0.45">
      <c r="C68" s="66"/>
      <c r="D68" s="256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3"/>
      <c r="S68" s="314"/>
      <c r="T68" s="62"/>
      <c r="U68" s="317"/>
      <c r="V68" s="317"/>
      <c r="W68" s="317"/>
      <c r="X68" s="316"/>
      <c r="Y68" s="316"/>
      <c r="Z68" s="316"/>
    </row>
    <row r="69" spans="1:26" ht="33" x14ac:dyDescent="0.35">
      <c r="C69" s="100"/>
      <c r="D69" s="3"/>
      <c r="E69" s="3"/>
      <c r="F69" s="3"/>
      <c r="G69" s="3"/>
      <c r="H69" s="3"/>
      <c r="I69" s="3"/>
      <c r="J69" s="3"/>
      <c r="K69" s="13"/>
      <c r="L69" s="13"/>
      <c r="M69" s="13"/>
      <c r="N69" s="13"/>
      <c r="O69" s="3"/>
      <c r="P69" s="3"/>
      <c r="Q69" s="3"/>
      <c r="S69" s="314"/>
      <c r="T69" s="62"/>
      <c r="U69" s="315"/>
      <c r="V69" s="315"/>
      <c r="W69" s="315"/>
      <c r="X69" s="316"/>
      <c r="Y69" s="316"/>
      <c r="Z69" s="316"/>
    </row>
    <row r="70" spans="1:26" ht="33" x14ac:dyDescent="0.35">
      <c r="C70" s="100"/>
      <c r="D70" s="3"/>
      <c r="E70" s="3"/>
      <c r="F70" s="3"/>
      <c r="G70" s="3"/>
      <c r="H70" s="3"/>
      <c r="I70" s="3"/>
      <c r="J70" s="3"/>
      <c r="K70" s="13"/>
      <c r="L70" s="13"/>
      <c r="M70" s="13"/>
      <c r="N70" s="13"/>
      <c r="O70" s="3"/>
      <c r="P70" s="3"/>
      <c r="Q70" s="3"/>
      <c r="S70" s="314"/>
      <c r="T70" s="62"/>
      <c r="U70" s="317"/>
      <c r="V70" s="317"/>
      <c r="W70" s="317"/>
      <c r="X70" s="316"/>
      <c r="Y70" s="316"/>
      <c r="Z70" s="316"/>
    </row>
    <row r="71" spans="1:26" ht="33" x14ac:dyDescent="0.4">
      <c r="C71" s="100"/>
      <c r="D71" s="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S71" s="312"/>
      <c r="T71" s="309"/>
      <c r="U71" s="318"/>
      <c r="V71" s="318"/>
      <c r="W71" s="318"/>
      <c r="X71" s="316"/>
      <c r="Y71" s="316"/>
      <c r="Z71" s="316"/>
    </row>
    <row r="72" spans="1:26" ht="33" x14ac:dyDescent="0.45">
      <c r="A72" s="19"/>
      <c r="B72" s="19"/>
      <c r="C72" s="66"/>
      <c r="D72" s="13"/>
      <c r="E72" s="292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S72" s="313"/>
      <c r="T72" s="309"/>
      <c r="U72" s="318"/>
      <c r="V72" s="318"/>
      <c r="W72" s="318"/>
      <c r="X72" s="316"/>
      <c r="Y72" s="316"/>
      <c r="Z72" s="316"/>
    </row>
    <row r="73" spans="1:26" ht="33" x14ac:dyDescent="0.45">
      <c r="A73" s="19"/>
      <c r="B73" s="19"/>
      <c r="C73" s="66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S73" s="314"/>
      <c r="T73" s="62"/>
      <c r="U73" s="317"/>
      <c r="V73" s="317"/>
      <c r="W73" s="317"/>
      <c r="X73" s="316"/>
      <c r="Y73" s="316"/>
      <c r="Z73" s="316"/>
    </row>
    <row r="74" spans="1:26" ht="33" x14ac:dyDescent="0.45">
      <c r="A74" s="19"/>
      <c r="B74" s="19"/>
      <c r="C74" s="66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1:26" ht="33" x14ac:dyDescent="0.45">
      <c r="A75" s="19"/>
      <c r="B75" s="19"/>
      <c r="C75" s="66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1:26" ht="33" x14ac:dyDescent="0.45">
      <c r="A76" s="19"/>
      <c r="B76" s="19"/>
      <c r="C76" s="66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1:26" ht="33" x14ac:dyDescent="0.45">
      <c r="A77" s="19"/>
      <c r="B77" s="19"/>
      <c r="C77" s="66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26" ht="33" x14ac:dyDescent="0.45">
      <c r="A78" s="19"/>
      <c r="B78" s="19"/>
      <c r="C78" s="66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26" ht="33" x14ac:dyDescent="0.35">
      <c r="C79" s="100"/>
      <c r="D79" s="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1:26" ht="33" x14ac:dyDescent="0.35">
      <c r="C80" s="100"/>
      <c r="D80" s="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3:18" ht="33" x14ac:dyDescent="0.35">
      <c r="C81" s="100"/>
      <c r="D81" s="257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3:18" ht="33" x14ac:dyDescent="0.35">
      <c r="C82" s="100"/>
      <c r="D82" s="257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3:18" ht="27.75" x14ac:dyDescent="0.4">
      <c r="C83" s="62"/>
      <c r="D83" s="13"/>
      <c r="E83" s="292"/>
      <c r="F83" s="13"/>
      <c r="G83" s="13"/>
      <c r="H83" s="13"/>
      <c r="I83" s="13"/>
      <c r="J83" s="13"/>
      <c r="K83" s="268"/>
      <c r="L83" s="265"/>
      <c r="M83" s="265"/>
      <c r="N83" s="265"/>
      <c r="O83" s="13"/>
      <c r="P83" s="13"/>
      <c r="Q83" s="13"/>
      <c r="R83" s="13"/>
    </row>
    <row r="84" spans="3:18" ht="25.5" x14ac:dyDescent="0.35">
      <c r="C84" s="62"/>
      <c r="D84" s="62"/>
      <c r="E84" s="13"/>
      <c r="F84" s="13"/>
      <c r="G84" s="13"/>
      <c r="H84" s="13"/>
      <c r="I84" s="13"/>
      <c r="J84" s="13"/>
      <c r="K84" s="35"/>
      <c r="L84" s="36"/>
      <c r="M84" s="36"/>
      <c r="N84" s="36"/>
      <c r="O84" s="13"/>
      <c r="P84" s="13"/>
      <c r="Q84" s="13"/>
      <c r="R84" s="13"/>
    </row>
    <row r="85" spans="3:18" ht="25.5" x14ac:dyDescent="0.35">
      <c r="C85" s="62"/>
      <c r="D85" s="62"/>
      <c r="E85" s="13"/>
      <c r="F85" s="13"/>
      <c r="G85" s="13"/>
      <c r="H85" s="13"/>
      <c r="I85" s="13"/>
      <c r="J85" s="13"/>
      <c r="K85" s="32"/>
      <c r="L85" s="31"/>
      <c r="M85" s="31"/>
      <c r="N85" s="31"/>
      <c r="O85" s="13"/>
      <c r="P85" s="13"/>
      <c r="Q85" s="13"/>
      <c r="R85" s="13"/>
    </row>
    <row r="86" spans="3:18" ht="27.75" x14ac:dyDescent="0.4">
      <c r="C86" s="62"/>
      <c r="D86" s="63"/>
      <c r="E86" s="63"/>
      <c r="F86" s="63"/>
      <c r="G86" s="63"/>
      <c r="H86" s="63"/>
      <c r="I86" s="63"/>
      <c r="J86" s="263"/>
      <c r="K86" s="291"/>
      <c r="L86" s="36"/>
      <c r="M86" s="31"/>
      <c r="N86" s="31"/>
      <c r="O86" s="9"/>
      <c r="P86" s="9"/>
      <c r="Q86" s="9"/>
      <c r="R86" s="13"/>
    </row>
    <row r="87" spans="3:18" ht="27" x14ac:dyDescent="0.35">
      <c r="C87" s="62"/>
      <c r="D87" s="63"/>
      <c r="E87" s="13"/>
      <c r="F87" s="13"/>
      <c r="G87" s="13"/>
      <c r="H87" s="13"/>
      <c r="I87" s="13"/>
      <c r="J87" s="34"/>
      <c r="K87" s="290"/>
      <c r="L87" s="36"/>
      <c r="M87" s="31"/>
      <c r="N87" s="31"/>
      <c r="O87" s="3"/>
      <c r="P87" s="3"/>
      <c r="Q87" s="3"/>
      <c r="R87" s="13"/>
    </row>
    <row r="88" spans="3:18" ht="27" x14ac:dyDescent="0.35">
      <c r="C88" s="62"/>
      <c r="D88" s="63"/>
      <c r="E88" s="13"/>
      <c r="F88" s="13"/>
      <c r="G88" s="13"/>
      <c r="H88" s="13"/>
      <c r="I88" s="13"/>
      <c r="J88" s="29"/>
      <c r="K88" s="3"/>
      <c r="L88" s="3"/>
      <c r="M88" s="3"/>
      <c r="N88" s="3"/>
      <c r="O88" s="3"/>
      <c r="P88" s="3"/>
      <c r="Q88" s="3"/>
      <c r="R88" s="13"/>
    </row>
    <row r="89" spans="3:18" ht="27" x14ac:dyDescent="0.35">
      <c r="C89" s="62"/>
      <c r="D89" s="63"/>
      <c r="E89" s="13"/>
      <c r="F89" s="13"/>
      <c r="G89" s="13"/>
      <c r="H89" s="13"/>
      <c r="I89" s="13"/>
      <c r="J89" s="34"/>
      <c r="K89" s="3"/>
      <c r="L89" s="3"/>
      <c r="M89" s="3"/>
      <c r="N89" s="3"/>
      <c r="O89" s="3"/>
      <c r="P89" s="3"/>
      <c r="Q89" s="3"/>
      <c r="R89" s="13"/>
    </row>
    <row r="90" spans="3:18" ht="27" x14ac:dyDescent="0.35">
      <c r="C90" s="62"/>
      <c r="D90" s="269"/>
      <c r="E90" s="13"/>
      <c r="F90" s="13"/>
      <c r="G90" s="13"/>
      <c r="H90" s="13"/>
      <c r="I90" s="13"/>
      <c r="J90" s="34"/>
      <c r="K90" s="3"/>
      <c r="L90" s="3"/>
      <c r="M90" s="3"/>
      <c r="N90" s="3"/>
      <c r="O90" s="3"/>
      <c r="P90" s="3"/>
      <c r="Q90" s="3"/>
      <c r="R90" s="13"/>
    </row>
    <row r="91" spans="3:18" ht="27.75" x14ac:dyDescent="0.35">
      <c r="C91" s="8"/>
      <c r="D91" s="270"/>
      <c r="E91" s="3"/>
      <c r="F91" s="3"/>
      <c r="G91" s="3"/>
      <c r="H91" s="3"/>
      <c r="I91" s="3"/>
      <c r="J91" s="3"/>
      <c r="K91" s="289"/>
      <c r="L91" s="289"/>
      <c r="M91" s="289"/>
      <c r="N91" s="289"/>
      <c r="O91" s="3"/>
      <c r="P91" s="3"/>
      <c r="Q91" s="3"/>
      <c r="R91" s="13"/>
    </row>
    <row r="92" spans="3:18" ht="27.75" x14ac:dyDescent="0.2">
      <c r="C92" s="8"/>
      <c r="D92" s="270"/>
      <c r="E92" s="3"/>
      <c r="F92" s="3"/>
      <c r="G92" s="3"/>
      <c r="H92" s="3"/>
      <c r="I92" s="3"/>
      <c r="J92" s="3"/>
      <c r="K92" s="289"/>
      <c r="L92" s="289"/>
      <c r="M92" s="289"/>
      <c r="N92" s="289"/>
      <c r="O92" s="3"/>
      <c r="P92" s="3"/>
      <c r="Q92" s="3"/>
    </row>
    <row r="93" spans="3:18" ht="27.75" x14ac:dyDescent="0.2">
      <c r="C93" s="8"/>
      <c r="D93" s="270"/>
      <c r="E93" s="3"/>
      <c r="F93" s="3"/>
      <c r="G93" s="3"/>
      <c r="H93" s="3"/>
      <c r="I93" s="3"/>
      <c r="J93" s="3"/>
      <c r="K93" s="289"/>
      <c r="L93" s="289"/>
      <c r="M93" s="289"/>
      <c r="N93" s="289"/>
      <c r="O93" s="3"/>
      <c r="P93" s="3"/>
      <c r="Q93" s="3"/>
      <c r="R93" s="3"/>
    </row>
    <row r="94" spans="3:18" ht="27.75" x14ac:dyDescent="0.2">
      <c r="C94" s="8"/>
      <c r="D94" s="270"/>
      <c r="E94" s="3"/>
      <c r="F94" s="289"/>
      <c r="G94" s="289"/>
      <c r="H94" s="289"/>
      <c r="I94" s="289"/>
      <c r="J94" s="289"/>
      <c r="K94" s="289"/>
      <c r="L94" s="289"/>
      <c r="M94" s="289"/>
      <c r="N94" s="289"/>
      <c r="O94" s="289"/>
      <c r="P94" s="289"/>
      <c r="Q94" s="289"/>
      <c r="R94" s="3"/>
    </row>
    <row r="95" spans="3:18" ht="27.75" x14ac:dyDescent="0.2">
      <c r="D95" s="9"/>
      <c r="E95" s="3"/>
      <c r="F95" s="289"/>
      <c r="G95" s="289"/>
      <c r="H95" s="289"/>
      <c r="I95" s="289"/>
      <c r="J95" s="289"/>
      <c r="K95" s="289"/>
      <c r="L95" s="289"/>
      <c r="M95" s="289"/>
      <c r="N95" s="289"/>
      <c r="O95" s="289"/>
      <c r="P95" s="289"/>
      <c r="Q95" s="289"/>
      <c r="R95" s="3"/>
    </row>
    <row r="96" spans="3:18" ht="27.75" x14ac:dyDescent="0.2">
      <c r="D96" s="9"/>
      <c r="E96" s="3"/>
      <c r="F96" s="289"/>
      <c r="G96" s="289"/>
      <c r="H96" s="289"/>
      <c r="I96" s="289"/>
      <c r="J96" s="289"/>
      <c r="K96" s="300"/>
      <c r="L96" s="300"/>
      <c r="M96" s="300"/>
      <c r="N96" s="300"/>
      <c r="O96" s="289"/>
      <c r="P96" s="289"/>
      <c r="Q96" s="289"/>
      <c r="R96" s="3"/>
    </row>
    <row r="97" spans="4:18" ht="27.75" x14ac:dyDescent="0.2">
      <c r="D97" s="9"/>
      <c r="E97" s="3"/>
      <c r="F97" s="289"/>
      <c r="G97" s="289"/>
      <c r="H97" s="289"/>
      <c r="I97" s="289"/>
      <c r="J97" s="289"/>
      <c r="O97" s="289"/>
      <c r="P97" s="289"/>
      <c r="Q97" s="289"/>
      <c r="R97" s="3"/>
    </row>
    <row r="98" spans="4:18" ht="23.25" x14ac:dyDescent="0.2">
      <c r="E98" s="3"/>
      <c r="F98" s="289"/>
      <c r="G98" s="289"/>
      <c r="H98" s="289"/>
      <c r="I98" s="289"/>
      <c r="J98" s="289"/>
      <c r="O98" s="289"/>
      <c r="P98" s="289"/>
      <c r="Q98" s="289"/>
      <c r="R98" s="3"/>
    </row>
    <row r="99" spans="4:18" ht="23.25" x14ac:dyDescent="0.2">
      <c r="F99" s="300"/>
      <c r="G99" s="300"/>
      <c r="H99" s="300"/>
      <c r="I99" s="300"/>
      <c r="J99" s="300"/>
      <c r="O99" s="300"/>
      <c r="P99" s="300"/>
      <c r="Q99" s="300"/>
      <c r="R99" s="3"/>
    </row>
    <row r="100" spans="4:18" ht="23.25" x14ac:dyDescent="0.2">
      <c r="R100" s="289"/>
    </row>
    <row r="101" spans="4:18" ht="23.25" x14ac:dyDescent="0.2">
      <c r="R101" s="289"/>
    </row>
    <row r="102" spans="4:18" ht="23.25" x14ac:dyDescent="0.2">
      <c r="R102" s="289"/>
    </row>
    <row r="103" spans="4:18" ht="23.25" x14ac:dyDescent="0.2">
      <c r="R103" s="289"/>
    </row>
    <row r="104" spans="4:18" ht="23.25" x14ac:dyDescent="0.2">
      <c r="R104" s="289"/>
    </row>
    <row r="105" spans="4:18" x14ac:dyDescent="0.2">
      <c r="R105" s="300"/>
    </row>
  </sheetData>
  <mergeCells count="48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1:F31"/>
    <mergeCell ref="B26:F26"/>
    <mergeCell ref="B27:F27"/>
    <mergeCell ref="B28:F28"/>
    <mergeCell ref="B29:F29"/>
    <mergeCell ref="B30:F30"/>
    <mergeCell ref="B38:F38"/>
    <mergeCell ref="A39:F39"/>
    <mergeCell ref="B32:F32"/>
    <mergeCell ref="B33:F33"/>
    <mergeCell ref="B34:F34"/>
    <mergeCell ref="B35:F35"/>
    <mergeCell ref="B36:F36"/>
    <mergeCell ref="B37:F37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Book,Normal"&amp;18Principio Rector 3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36</vt:i4>
      </vt:variant>
      <vt:variant>
        <vt:lpstr>Rangos con nombre</vt:lpstr>
      </vt:variant>
      <vt:variant>
        <vt:i4>36</vt:i4>
      </vt:variant>
    </vt:vector>
  </HeadingPairs>
  <TitlesOfParts>
    <vt:vector size="72" baseType="lpstr">
      <vt:lpstr>Principio rector 3</vt:lpstr>
      <vt:lpstr>politica publica 3.1</vt:lpstr>
      <vt:lpstr>estrategia 3.1.2</vt:lpstr>
      <vt:lpstr>estrategia 3.1.6</vt:lpstr>
      <vt:lpstr>estrategia 3.1.8</vt:lpstr>
      <vt:lpstr>estrategia 3.1.11</vt:lpstr>
      <vt:lpstr>estrategia 3.1.12 </vt:lpstr>
      <vt:lpstr>politica publica 3.2</vt:lpstr>
      <vt:lpstr>estrategia 3.2.1</vt:lpstr>
      <vt:lpstr>estrategia 3.2.1 (1) </vt:lpstr>
      <vt:lpstr>estrategia 3.2.2</vt:lpstr>
      <vt:lpstr>estrategia 3.2.6</vt:lpstr>
      <vt:lpstr>estrategia 3.2.8</vt:lpstr>
      <vt:lpstr>politica publica 3.3</vt:lpstr>
      <vt:lpstr>estrategia 3.3.1</vt:lpstr>
      <vt:lpstr>estrategia 3.3.2</vt:lpstr>
      <vt:lpstr>estrategia 3.3.3</vt:lpstr>
      <vt:lpstr>politica publica 3.4</vt:lpstr>
      <vt:lpstr>estrategia 3.4.6</vt:lpstr>
      <vt:lpstr>estrategia 3.4.8</vt:lpstr>
      <vt:lpstr>politica publica 3.5</vt:lpstr>
      <vt:lpstr>estrategia 3.5.2</vt:lpstr>
      <vt:lpstr>estrategia 3.5.2 (1)</vt:lpstr>
      <vt:lpstr>politica publica 3.6</vt:lpstr>
      <vt:lpstr>estrategia 3.6.1</vt:lpstr>
      <vt:lpstr>estrategia 3.6.3</vt:lpstr>
      <vt:lpstr>estrategia 3.6.4</vt:lpstr>
      <vt:lpstr>estrategia 3.6.5</vt:lpstr>
      <vt:lpstr>estrategia 3.6.6</vt:lpstr>
      <vt:lpstr>estrategia 3.6.7</vt:lpstr>
      <vt:lpstr>estrategia 3.6.8</vt:lpstr>
      <vt:lpstr>politica publica 3.7</vt:lpstr>
      <vt:lpstr>estrategia 3.7.1</vt:lpstr>
      <vt:lpstr>estrategia 3.7.2</vt:lpstr>
      <vt:lpstr>estrategia 3.7.5</vt:lpstr>
      <vt:lpstr>estrategia 3.7.6</vt:lpstr>
      <vt:lpstr>'estrategia 3.1.11'!Área_de_impresión</vt:lpstr>
      <vt:lpstr>'estrategia 3.1.12 '!Área_de_impresión</vt:lpstr>
      <vt:lpstr>'estrategia 3.1.2'!Área_de_impresión</vt:lpstr>
      <vt:lpstr>'estrategia 3.1.6'!Área_de_impresión</vt:lpstr>
      <vt:lpstr>'estrategia 3.1.8'!Área_de_impresión</vt:lpstr>
      <vt:lpstr>'estrategia 3.2.1'!Área_de_impresión</vt:lpstr>
      <vt:lpstr>'estrategia 3.2.1 (1) '!Área_de_impresión</vt:lpstr>
      <vt:lpstr>'estrategia 3.2.2'!Área_de_impresión</vt:lpstr>
      <vt:lpstr>'estrategia 3.2.6'!Área_de_impresión</vt:lpstr>
      <vt:lpstr>'estrategia 3.2.8'!Área_de_impresión</vt:lpstr>
      <vt:lpstr>'estrategia 3.3.1'!Área_de_impresión</vt:lpstr>
      <vt:lpstr>'estrategia 3.3.2'!Área_de_impresión</vt:lpstr>
      <vt:lpstr>'estrategia 3.3.3'!Área_de_impresión</vt:lpstr>
      <vt:lpstr>'estrategia 3.4.6'!Área_de_impresión</vt:lpstr>
      <vt:lpstr>'estrategia 3.4.8'!Área_de_impresión</vt:lpstr>
      <vt:lpstr>'estrategia 3.5.2'!Área_de_impresión</vt:lpstr>
      <vt:lpstr>'estrategia 3.5.2 (1)'!Área_de_impresión</vt:lpstr>
      <vt:lpstr>'estrategia 3.6.1'!Área_de_impresión</vt:lpstr>
      <vt:lpstr>'estrategia 3.6.3'!Área_de_impresión</vt:lpstr>
      <vt:lpstr>'estrategia 3.6.4'!Área_de_impresión</vt:lpstr>
      <vt:lpstr>'estrategia 3.6.5'!Área_de_impresión</vt:lpstr>
      <vt:lpstr>'estrategia 3.6.6'!Área_de_impresión</vt:lpstr>
      <vt:lpstr>'estrategia 3.6.7'!Área_de_impresión</vt:lpstr>
      <vt:lpstr>'estrategia 3.6.8'!Área_de_impresión</vt:lpstr>
      <vt:lpstr>'estrategia 3.7.1'!Área_de_impresión</vt:lpstr>
      <vt:lpstr>'estrategia 3.7.2'!Área_de_impresión</vt:lpstr>
      <vt:lpstr>'estrategia 3.7.5'!Área_de_impresión</vt:lpstr>
      <vt:lpstr>'estrategia 3.7.6'!Área_de_impresión</vt:lpstr>
      <vt:lpstr>'politica publica 3.1'!Área_de_impresión</vt:lpstr>
      <vt:lpstr>'politica publica 3.2'!Área_de_impresión</vt:lpstr>
      <vt:lpstr>'politica publica 3.3'!Área_de_impresión</vt:lpstr>
      <vt:lpstr>'politica publica 3.4'!Área_de_impresión</vt:lpstr>
      <vt:lpstr>'politica publica 3.5'!Área_de_impresión</vt:lpstr>
      <vt:lpstr>'politica publica 3.6'!Área_de_impresión</vt:lpstr>
      <vt:lpstr>'politica publica 3.7'!Área_de_impresión</vt:lpstr>
      <vt:lpstr>'Principio rector 3'!Área_de_impresión</vt:lpstr>
    </vt:vector>
  </TitlesOfParts>
  <Company>sefin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Ceballos</cp:lastModifiedBy>
  <cp:lastPrinted>2026-07-29T17:41:06Z</cp:lastPrinted>
  <dcterms:created xsi:type="dcterms:W3CDTF">2013-07-01T17:40:25Z</dcterms:created>
  <dcterms:modified xsi:type="dcterms:W3CDTF">2026-07-29T17:42:39Z</dcterms:modified>
</cp:coreProperties>
</file>